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4\Корректировка 1 ИП 2024\J_100456002 Строительство и реконструкция ТП с сетями 10-0,4кВ\"/>
    </mc:Choice>
  </mc:AlternateContent>
  <bookViews>
    <workbookView xWindow="0" yWindow="0" windowWidth="24000" windowHeight="14385" tabRatio="879" activeTab="6"/>
  </bookViews>
  <sheets>
    <sheet name="т1" sheetId="104" r:id="rId1"/>
    <sheet name="т2" sheetId="97" r:id="rId2"/>
    <sheet name="т3" sheetId="98" r:id="rId3"/>
    <sheet name="т4" sheetId="101" r:id="rId4"/>
    <sheet name="т6" sheetId="100" state="hidden" r:id="rId5"/>
    <sheet name="т6 (3)" sheetId="103" state="hidden" r:id="rId6"/>
    <sheet name="т5 " sheetId="10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123Graph_AGRAPH1" localSheetId="0" hidden="1">'[1]на 1 тут'!#REF!</definedName>
    <definedName name="__123Graph_AGRAPH1" localSheetId="5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localSheetId="5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localSheetId="5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localSheetId="5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localSheetId="5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localSheetId="5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localSheetId="5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localSheetId="5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localSheetId="5" hidden="1">'[1]на 1 тут'!#REF!</definedName>
    <definedName name="__123Graph_XGRAPH2" hidden="1">'[1]на 1 тут'!#REF!</definedName>
    <definedName name="__IntlFixup" hidden="1">TRUE</definedName>
    <definedName name="_Fill" localSheetId="0" hidden="1">'[2]MAIN GATE HOUSE'!#REF!</definedName>
    <definedName name="_Fill" localSheetId="5" hidden="1">'[2]MAIN GATE HOUSE'!#REF!</definedName>
    <definedName name="_Fill" hidden="1">'[2]MAIN GATE HOUSE'!#REF!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5" hidden="1">#REF!</definedName>
    <definedName name="_Sort" hidden="1">#REF!</definedName>
    <definedName name="_xlnm._FilterDatabase" localSheetId="0" hidden="1">т1!$A$11:$K$30</definedName>
    <definedName name="_xlnm._FilterDatabase" localSheetId="1" hidden="1">т2!$A$6:$K$82</definedName>
    <definedName name="_xlnm._FilterDatabase" localSheetId="2" hidden="1">т3!$A$5:$K$81</definedName>
    <definedName name="_xlnm._FilterDatabase" localSheetId="3" hidden="1">т4!$A$6:$K$63</definedName>
    <definedName name="_xlnm._FilterDatabase" localSheetId="5" hidden="1">#REF!</definedName>
    <definedName name="_xlnm._FilterDatabase" hidden="1">#REF!</definedName>
    <definedName name="AccessDatabase" hidden="1">"C:\My Documents\vlad\Var_2\can270398v2t05.mdb"</definedName>
    <definedName name="anscount" hidden="1">1</definedName>
    <definedName name="AUG" localSheetId="0" hidden="1">'[2]MAIN GATE HOUSE'!#REF!</definedName>
    <definedName name="AUG" localSheetId="5" hidden="1">'[2]MAIN GATE HOUSE'!#REF!</definedName>
    <definedName name="AUG" hidden="1">'[2]MAIN GATE HOUSE'!#REF!</definedName>
    <definedName name="bfd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fdw" localSheetId="0" hidden="1">'[1]на 1 тут'!#REF!</definedName>
    <definedName name="dfdw" localSheetId="5" hidden="1">'[1]на 1 тут'!#REF!</definedName>
    <definedName name="dfdw" hidden="1">'[1]на 1 тут'!#REF!</definedName>
    <definedName name="dsfgdghjhg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hyghggggggggggggggg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hidden="1">{#N/A,#N/A,TRUE,"Лист1";#N/A,#N/A,TRUE,"Лист2";#N/A,#N/A,TRUE,"Лист3"}</definedName>
    <definedName name="limcount" hidden="1">1</definedName>
    <definedName name="lkkljhhggtg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[3]База!$G$167:$G$172,[3]База!$G$174:$G$175,[3]База!$G$177:$G$180,[3]База!$G$182,[3]База!$G$184:$G$188,[3]База!$G$190,[3]База!$G$192:$G$194</definedName>
    <definedName name="P1_eso" hidden="1">[3]База!$G$167:$G$172,[3]База!$G$174:$G$175,[3]База!$G$177:$G$180,[3]База!$G$182,[3]База!$G$184:$G$188,[3]База!$G$190,[3]База!$G$192:$G$194</definedName>
    <definedName name="P1_ESO_PROT" localSheetId="0" hidden="1">#REF!,#REF!,#REF!,#REF!,#REF!,#REF!,#REF!,#REF!</definedName>
    <definedName name="P1_ESO_PROT" localSheetId="5" hidden="1">#REF!,#REF!,#REF!,#REF!,#REF!,#REF!,#REF!,#REF!</definedName>
    <definedName name="P1_ESO_PROT" hidden="1">#REF!,#REF!,#REF!,#REF!,#REF!,#REF!,#REF!,#REF!</definedName>
    <definedName name="P1_net" hidden="1">[3]База!$G$118:$G$123,[3]База!$G$125:$G$126,[3]База!$G$128:$G$131,[3]База!$G$133,[3]База!$G$135:$G$139,[3]База!$G$141,[3]База!$G$143:$G$145</definedName>
    <definedName name="P1_SBT_PROT" localSheetId="0" hidden="1">#REF!,#REF!,#REF!,#REF!,#REF!,#REF!,#REF!</definedName>
    <definedName name="P1_SBT_PROT" localSheetId="5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localSheetId="5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localSheetId="5" hidden="1">#REF!,#REF!,#REF!,#REF!,#REF!,#REF!</definedName>
    <definedName name="P1_SC22" hidden="1">#REF!,#REF!,#REF!,#REF!,#REF!,#REF!</definedName>
    <definedName name="P1_SCOPE_16_PRT" hidden="1">[3]База!$E$15:$I$16,[3]База!$E$18:$I$20,[3]База!$E$23:$I$23,[3]База!$E$26:$I$26,[3]База!$E$29:$I$29,[3]База!$E$32:$I$32,[3]База!$E$35:$I$35,[3]База!$B$34,[3]База!$B$37</definedName>
    <definedName name="P1_SCOPE_17_PRT" hidden="1">[3]База!$E$13:$H$21,[3]База!$J$9:$J$11,[3]База!$J$13:$J$21,[3]База!$E$24:$H$26,[3]База!$E$28:$H$36,[3]База!$J$24:$M$26,[3]База!$J$28:$M$36,[3]База!$E$39:$H$41</definedName>
    <definedName name="P1_SCOPE_4_PRT" hidden="1">[3]База!$F$23:$I$23,[3]База!$F$25:$I$25,[3]База!$F$27:$I$31,[3]База!$K$14:$N$20,[3]База!$K$23:$N$23,[3]База!$K$25:$N$25,[3]База!$K$27:$N$31,[3]База!$P$14:$S$20,[3]База!$P$23:$S$23</definedName>
    <definedName name="P1_SCOPE_5_PRT" hidden="1">[3]База!$F$23:$I$23,[3]База!$F$25:$I$25,[3]База!$F$27:$I$31,[3]База!$K$14:$N$21,[3]База!$K$23:$N$23,[3]База!$K$25:$N$25,[3]База!$K$27:$N$31,[3]База!$P$14:$S$21,[3]База!$P$23:$S$23</definedName>
    <definedName name="P1_SCOPE_CORR" localSheetId="0" hidden="1">#REF!,#REF!,#REF!,#REF!,#REF!,#REF!,#REF!</definedName>
    <definedName name="P1_SCOPE_CORR" localSheetId="5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localSheetId="5" hidden="1">#REF!,#REF!,#REF!,#REF!,#REF!,#REF!</definedName>
    <definedName name="P1_SCOPE_DOP" hidden="1">#REF!,#REF!,#REF!,#REF!,#REF!,#REF!</definedName>
    <definedName name="P1_SCOPE_F1_PRT" hidden="1">[3]База!$D$74:$E$84,[3]База!$D$71:$E$72,[3]База!$D$66:$E$69,[3]База!$D$61:$E$64</definedName>
    <definedName name="P1_SCOPE_F2_PRT" hidden="1">[3]База!$G$56,[3]База!$E$55:$E$56,[3]База!$F$55:$G$55,[3]База!$D$55</definedName>
    <definedName name="P1_SCOPE_FLOAD" localSheetId="0" hidden="1">#REF!,#REF!,#REF!,#REF!,#REF!,#REF!</definedName>
    <definedName name="P1_SCOPE_FLOAD" localSheetId="5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localSheetId="5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localSheetId="5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localSheetId="5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localSheetId="5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5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localSheetId="5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localSheetId="5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localSheetId="5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5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localSheetId="5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localSheetId="5" hidden="1">#REF!,#REF!,#REF!,#REF!,#REF!,#REF!</definedName>
    <definedName name="P1_SCOPE_NotInt" hidden="1">#REF!,#REF!,#REF!,#REF!,#REF!,#REF!</definedName>
    <definedName name="P1_SCOPE_PER_PRT" hidden="1">[3]База!$H$15:$H$19,[3]База!$H$21:$H$25,[3]База!$J$14:$J$25,[3]База!$K$15:$K$19,[3]База!$K$21:$K$25</definedName>
    <definedName name="P1_SCOPE_REGS" localSheetId="0" hidden="1">#REF!,#REF!,#REF!,#REF!,#REF!</definedName>
    <definedName name="P1_SCOPE_REGS" localSheetId="5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localSheetId="5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localSheetId="5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localSheetId="5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localSheetId="5" hidden="1">#REF!,#REF!,#REF!,#REF!,#REF!,#REF!,#REF!</definedName>
    <definedName name="P1_SCOPE_SV_PRT" hidden="1">#REF!,#REF!,#REF!,#REF!,#REF!,#REF!,#REF!</definedName>
    <definedName name="P1_SCOPE_SYS_SVOD" hidden="1">[4]Свод!$L$27:$N$37,[4]Свод!$L$39:$N$51,[4]Свод!$L$53:$N$66,[4]Свод!$L$68:$N$73,[4]Свод!$L$75:$N$89,[4]Свод!$L$91:$N$101,[4]Свод!$L$103:$N$111</definedName>
    <definedName name="P1_SCOPE_TAR" hidden="1">[4]Свод!$G$27:$AA$37,[4]Свод!$G$39:$AA$51,[4]Свод!$G$53:$AA$66,[4]Свод!$G$68:$AA$73,[4]Свод!$G$75:$AA$89,[4]Свод!$G$91:$AA$101,[4]Свод!$G$103:$AA$111</definedName>
    <definedName name="P1_SCOPE_TAR_OLD" hidden="1">[4]Свод!$H$27:$H$37,[4]Свод!$H$39:$H$51,[4]Свод!$H$53:$H$66,[4]Свод!$H$68:$H$73,[4]Свод!$H$75:$H$89,[4]Свод!$H$91:$H$101,[4]Свод!$H$103:$H$108</definedName>
    <definedName name="P1_SET_PROT" localSheetId="0" hidden="1">#REF!,#REF!,#REF!,#REF!,#REF!,#REF!,#REF!</definedName>
    <definedName name="P1_SET_PROT" localSheetId="5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localSheetId="5" hidden="1">#REF!,#REF!,#REF!,#REF!,#REF!,#REF!,#REF!</definedName>
    <definedName name="P1_SET_PRT" hidden="1">#REF!,#REF!,#REF!,#REF!,#REF!,#REF!,#REF!</definedName>
    <definedName name="P1_T1?axis?ПРД2?2005" localSheetId="0" hidden="1">#REF!,#REF!,#REF!,#REF!,#REF!,#REF!,#REF!</definedName>
    <definedName name="P1_T1?axis?ПРД2?2005" localSheetId="5" hidden="1">#REF!,#REF!,#REF!,#REF!,#REF!,#REF!,#REF!</definedName>
    <definedName name="P1_T1?axis?ПРД2?2005" hidden="1">#REF!,#REF!,#REF!,#REF!,#REF!,#REF!,#REF!</definedName>
    <definedName name="P1_T1?axis?ПРД2?2006" localSheetId="0" hidden="1">#REF!,#REF!,#REF!,#REF!,#REF!,#REF!,#REF!</definedName>
    <definedName name="P1_T1?axis?ПРД2?2006" localSheetId="5" hidden="1">#REF!,#REF!,#REF!,#REF!,#REF!,#REF!,#REF!</definedName>
    <definedName name="P1_T1?axis?ПРД2?2006" hidden="1">#REF!,#REF!,#REF!,#REF!,#REF!,#REF!,#REF!</definedName>
    <definedName name="P1_T1?Data" localSheetId="0" hidden="1">#REF!,#REF!,#REF!,#REF!,#REF!,#REF!,#REF!</definedName>
    <definedName name="P1_T1?Data" localSheetId="5" hidden="1">#REF!,#REF!,#REF!,#REF!,#REF!,#REF!,#REF!</definedName>
    <definedName name="P1_T1?Data" hidden="1">#REF!,#REF!,#REF!,#REF!,#REF!,#REF!,#REF!</definedName>
    <definedName name="P1_T1?Fuel_type" localSheetId="0" hidden="1">#REF!,#REF!,#REF!,#REF!,#REF!,#REF!,#REF!,#REF!,#REF!,#REF!,#REF!</definedName>
    <definedName name="P1_T1?Fuel_type" localSheetId="5" hidden="1">#REF!,#REF!,#REF!,#REF!,#REF!,#REF!,#REF!,#REF!,#REF!,#REF!,#REF!</definedName>
    <definedName name="P1_T1?Fuel_type" hidden="1">#REF!,#REF!,#REF!,#REF!,#REF!,#REF!,#REF!,#REF!,#REF!,#REF!,#REF!</definedName>
    <definedName name="P1_T1?L1.1.1" localSheetId="0" hidden="1">#REF!,#REF!,#REF!,#REF!,#REF!,#REF!,#REF!</definedName>
    <definedName name="P1_T1?L1.1.1" localSheetId="5" hidden="1">#REF!,#REF!,#REF!,#REF!,#REF!,#REF!,#REF!</definedName>
    <definedName name="P1_T1?L1.1.1" hidden="1">#REF!,#REF!,#REF!,#REF!,#REF!,#REF!,#REF!</definedName>
    <definedName name="P1_T1?L1.1.1.1" localSheetId="0" hidden="1">#REF!,#REF!,#REF!,#REF!,#REF!,#REF!,#REF!</definedName>
    <definedName name="P1_T1?L1.1.1.1" localSheetId="5" hidden="1">#REF!,#REF!,#REF!,#REF!,#REF!,#REF!,#REF!</definedName>
    <definedName name="P1_T1?L1.1.1.1" hidden="1">#REF!,#REF!,#REF!,#REF!,#REF!,#REF!,#REF!</definedName>
    <definedName name="P1_T1?L1.1.2" localSheetId="0" hidden="1">#REF!,#REF!,#REF!,#REF!,#REF!,#REF!,#REF!</definedName>
    <definedName name="P1_T1?L1.1.2" localSheetId="5" hidden="1">#REF!,#REF!,#REF!,#REF!,#REF!,#REF!,#REF!</definedName>
    <definedName name="P1_T1?L1.1.2" hidden="1">#REF!,#REF!,#REF!,#REF!,#REF!,#REF!,#REF!</definedName>
    <definedName name="P1_T1?L1.1.2.1" localSheetId="0" hidden="1">#REF!,#REF!,#REF!,#REF!,#REF!,#REF!,#REF!</definedName>
    <definedName name="P1_T1?L1.1.2.1" localSheetId="5" hidden="1">#REF!,#REF!,#REF!,#REF!,#REF!,#REF!,#REF!</definedName>
    <definedName name="P1_T1?L1.1.2.1" hidden="1">#REF!,#REF!,#REF!,#REF!,#REF!,#REF!,#REF!</definedName>
    <definedName name="P1_T1?L1.1.2.1.1" localSheetId="0" hidden="1">#REF!,#REF!,#REF!,#REF!,#REF!,#REF!,#REF!</definedName>
    <definedName name="P1_T1?L1.1.2.1.1" localSheetId="5" hidden="1">#REF!,#REF!,#REF!,#REF!,#REF!,#REF!,#REF!</definedName>
    <definedName name="P1_T1?L1.1.2.1.1" hidden="1">#REF!,#REF!,#REF!,#REF!,#REF!,#REF!,#REF!</definedName>
    <definedName name="P1_T1?L1.1.2.1.2" localSheetId="0" hidden="1">#REF!,#REF!,#REF!,#REF!,#REF!,#REF!,#REF!</definedName>
    <definedName name="P1_T1?L1.1.2.1.2" localSheetId="5" hidden="1">#REF!,#REF!,#REF!,#REF!,#REF!,#REF!,#REF!</definedName>
    <definedName name="P1_T1?L1.1.2.1.2" hidden="1">#REF!,#REF!,#REF!,#REF!,#REF!,#REF!,#REF!</definedName>
    <definedName name="P1_T1?L1.1.2.1.3" localSheetId="0" hidden="1">#REF!,#REF!,#REF!,#REF!,#REF!,#REF!,#REF!</definedName>
    <definedName name="P1_T1?L1.1.2.1.3" localSheetId="5" hidden="1">#REF!,#REF!,#REF!,#REF!,#REF!,#REF!,#REF!</definedName>
    <definedName name="P1_T1?L1.1.2.1.3" hidden="1">#REF!,#REF!,#REF!,#REF!,#REF!,#REF!,#REF!</definedName>
    <definedName name="P1_T1?L1.1.2.2" localSheetId="0" hidden="1">#REF!,#REF!,#REF!,#REF!,#REF!,#REF!,#REF!</definedName>
    <definedName name="P1_T1?L1.1.2.2" localSheetId="5" hidden="1">#REF!,#REF!,#REF!,#REF!,#REF!,#REF!,#REF!</definedName>
    <definedName name="P1_T1?L1.1.2.2" hidden="1">#REF!,#REF!,#REF!,#REF!,#REF!,#REF!,#REF!</definedName>
    <definedName name="P1_T1?L1.1.2.3" localSheetId="0" hidden="1">#REF!,#REF!,#REF!,#REF!,#REF!,#REF!,#REF!</definedName>
    <definedName name="P1_T1?L1.1.2.3" localSheetId="5" hidden="1">#REF!,#REF!,#REF!,#REF!,#REF!,#REF!,#REF!</definedName>
    <definedName name="P1_T1?L1.1.2.3" hidden="1">#REF!,#REF!,#REF!,#REF!,#REF!,#REF!,#REF!</definedName>
    <definedName name="P1_T1?L1.1.2.4" localSheetId="0" hidden="1">#REF!,#REF!,#REF!,#REF!,#REF!,#REF!,#REF!</definedName>
    <definedName name="P1_T1?L1.1.2.4" localSheetId="5" hidden="1">#REF!,#REF!,#REF!,#REF!,#REF!,#REF!,#REF!</definedName>
    <definedName name="P1_T1?L1.1.2.4" hidden="1">#REF!,#REF!,#REF!,#REF!,#REF!,#REF!,#REF!</definedName>
    <definedName name="P1_T1?L1.1.2.5" localSheetId="0" hidden="1">#REF!,#REF!,#REF!,#REF!,#REF!,#REF!,#REF!</definedName>
    <definedName name="P1_T1?L1.1.2.5" localSheetId="5" hidden="1">#REF!,#REF!,#REF!,#REF!,#REF!,#REF!,#REF!</definedName>
    <definedName name="P1_T1?L1.1.2.5" hidden="1">#REF!,#REF!,#REF!,#REF!,#REF!,#REF!,#REF!</definedName>
    <definedName name="P1_T1?L1.1.2.6" localSheetId="0" hidden="1">#REF!,#REF!,#REF!,#REF!,#REF!,#REF!,#REF!</definedName>
    <definedName name="P1_T1?L1.1.2.6" localSheetId="5" hidden="1">#REF!,#REF!,#REF!,#REF!,#REF!,#REF!,#REF!</definedName>
    <definedName name="P1_T1?L1.1.2.6" hidden="1">#REF!,#REF!,#REF!,#REF!,#REF!,#REF!,#REF!</definedName>
    <definedName name="P1_T1?L1.1.2.7" localSheetId="0" hidden="1">#REF!,#REF!,#REF!,#REF!,#REF!,#REF!,#REF!</definedName>
    <definedName name="P1_T1?L1.1.2.7" localSheetId="5" hidden="1">#REF!,#REF!,#REF!,#REF!,#REF!,#REF!,#REF!</definedName>
    <definedName name="P1_T1?L1.1.2.7" hidden="1">#REF!,#REF!,#REF!,#REF!,#REF!,#REF!,#REF!</definedName>
    <definedName name="P1_T1?L1.1.2.7.1" localSheetId="0" hidden="1">#REF!,#REF!,#REF!,#REF!,#REF!,#REF!,#REF!</definedName>
    <definedName name="P1_T1?L1.1.2.7.1" localSheetId="5" hidden="1">#REF!,#REF!,#REF!,#REF!,#REF!,#REF!,#REF!</definedName>
    <definedName name="P1_T1?L1.1.2.7.1" hidden="1">#REF!,#REF!,#REF!,#REF!,#REF!,#REF!,#REF!</definedName>
    <definedName name="P1_T1?M1" localSheetId="0" hidden="1">#REF!,#REF!,#REF!,#REF!,#REF!,#REF!,#REF!,#REF!,#REF!,#REF!,#REF!</definedName>
    <definedName name="P1_T1?M1" localSheetId="5" hidden="1">#REF!,#REF!,#REF!,#REF!,#REF!,#REF!,#REF!,#REF!,#REF!,#REF!,#REF!</definedName>
    <definedName name="P1_T1?M1" hidden="1">#REF!,#REF!,#REF!,#REF!,#REF!,#REF!,#REF!,#REF!,#REF!,#REF!,#REF!</definedName>
    <definedName name="P1_T1?M2" localSheetId="0" hidden="1">#REF!,#REF!,#REF!,#REF!,#REF!,#REF!,#REF!,#REF!,#REF!,#REF!,#REF!</definedName>
    <definedName name="P1_T1?M2" localSheetId="5" hidden="1">#REF!,#REF!,#REF!,#REF!,#REF!,#REF!,#REF!,#REF!,#REF!,#REF!,#REF!</definedName>
    <definedName name="P1_T1?M2" hidden="1">#REF!,#REF!,#REF!,#REF!,#REF!,#REF!,#REF!,#REF!,#REF!,#REF!,#REF!</definedName>
    <definedName name="P1_T1?unit?ГКАЛ" localSheetId="0" hidden="1">#REF!,#REF!,#REF!,#REF!,#REF!,#REF!,#REF!</definedName>
    <definedName name="P1_T1?unit?ГКАЛ" localSheetId="5" hidden="1">#REF!,#REF!,#REF!,#REF!,#REF!,#REF!,#REF!</definedName>
    <definedName name="P1_T1?unit?ГКАЛ" hidden="1">#REF!,#REF!,#REF!,#REF!,#REF!,#REF!,#REF!</definedName>
    <definedName name="P1_T1?unit?РУБ.ГКАЛ" localSheetId="0" hidden="1">#REF!,#REF!,#REF!,#REF!,#REF!,#REF!,#REF!</definedName>
    <definedName name="P1_T1?unit?РУБ.ГКАЛ" localSheetId="5" hidden="1">#REF!,#REF!,#REF!,#REF!,#REF!,#REF!,#REF!</definedName>
    <definedName name="P1_T1?unit?РУБ.ГКАЛ" hidden="1">#REF!,#REF!,#REF!,#REF!,#REF!,#REF!,#REF!</definedName>
    <definedName name="P1_T1?unit?РУБ.ТОНН" localSheetId="0" hidden="1">#REF!,#REF!,#REF!,#REF!,#REF!,#REF!,#REF!,#REF!,#REF!,#REF!,#REF!</definedName>
    <definedName name="P1_T1?unit?РУБ.ТОНН" localSheetId="5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0" hidden="1">#REF!,#REF!,#REF!,#REF!,#REF!,#REF!,#REF!</definedName>
    <definedName name="P1_T1?unit?СТР" localSheetId="5" hidden="1">#REF!,#REF!,#REF!,#REF!,#REF!,#REF!,#REF!</definedName>
    <definedName name="P1_T1?unit?СТР" hidden="1">#REF!,#REF!,#REF!,#REF!,#REF!,#REF!,#REF!</definedName>
    <definedName name="P1_T1?unit?ТОНН" localSheetId="0" hidden="1">#REF!,#REF!,#REF!,#REF!,#REF!,#REF!,#REF!,#REF!,#REF!,#REF!,#REF!</definedName>
    <definedName name="P1_T1?unit?ТОНН" localSheetId="5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0" hidden="1">#REF!,#REF!,#REF!,#REF!,#REF!,#REF!,#REF!</definedName>
    <definedName name="P1_T1?unit?ТРУБ" localSheetId="5" hidden="1">#REF!,#REF!,#REF!,#REF!,#REF!,#REF!,#REF!</definedName>
    <definedName name="P1_T1?unit?ТРУБ" hidden="1">#REF!,#REF!,#REF!,#REF!,#REF!,#REF!,#REF!</definedName>
    <definedName name="P1_T1_Protect" hidden="1">[5]перекрестка!$J$42:$K$46,[5]перекрестка!$J$49,[5]перекрестка!$J$50:$K$54,[5]перекрестка!$J$55,[5]перекрестка!$J$56:$K$60,[5]перекрестка!$J$62:$K$66</definedName>
    <definedName name="P1_T16_Protect" hidden="1">'[5]16'!$G$10:$K$14,'[5]16'!$G$17:$K$17,'[5]16'!$G$20:$K$20,'[5]16'!$G$23:$K$23,'[5]16'!$G$26:$K$26,'[5]16'!$G$29:$K$29,'[5]16'!$G$33:$K$34,'[5]16'!$G$38:$K$40</definedName>
    <definedName name="P1_T18.2_Protect" hidden="1">'[5]18.2'!$F$12:$J$19,'[5]18.2'!$F$22:$J$25,'[5]18.2'!$B$28:$J$30,'[5]18.2'!$F$32:$J$32,'[5]18.2'!$B$34:$J$36,'[5]18.2'!$F$40:$J$45,'[5]18.2'!$F$52:$J$52</definedName>
    <definedName name="P1_T20_Protection" hidden="1">'[6]20'!$E$4:$H$4,'[6]20'!$E$13:$H$13,'[6]20'!$E$16:$H$17,'[6]20'!$E$19:$H$19,'[6]20'!$J$4:$M$4,'[6]20'!$J$8:$M$11,'[6]20'!$J$13:$M$13,'[6]20'!$J$16:$M$17,'[6]20'!$J$19:$M$19</definedName>
    <definedName name="P1_T4_Protect" hidden="1">'[5]4'!$G$20:$J$20,'[5]4'!$G$22:$J$22,'[5]4'!$G$24:$J$28,'[5]4'!$L$11:$O$17,'[5]4'!$L$20:$O$20,'[5]4'!$L$22:$O$22,'[5]4'!$L$24:$O$28,'[5]4'!$Q$11:$T$17,'[5]4'!$Q$20:$T$20</definedName>
    <definedName name="P1_T6_Protect" hidden="1">'[5]6'!$D$46:$H$55,'[5]6'!$J$46:$N$55,'[5]6'!$D$57:$H$59,'[5]6'!$J$57:$N$59,'[5]6'!$B$10:$B$19,'[5]6'!$D$10:$H$19,'[5]6'!$J$10:$N$19,'[5]6'!$D$21:$H$23,'[5]6'!$J$21:$N$23</definedName>
    <definedName name="P10_SCOPE_FULL_LOAD" localSheetId="0" hidden="1">#REF!,#REF!,#REF!,#REF!,#REF!,#REF!</definedName>
    <definedName name="P10_SCOPE_FULL_LOAD" localSheetId="5" hidden="1">#REF!,#REF!,#REF!,#REF!,#REF!,#REF!</definedName>
    <definedName name="P10_SCOPE_FULL_LOAD" hidden="1">#REF!,#REF!,#REF!,#REF!,#REF!,#REF!</definedName>
    <definedName name="P10_T1?unit?ТРУБ" localSheetId="0" hidden="1">#REF!,#REF!,#REF!,#REF!,#REF!,#REF!,#REF!</definedName>
    <definedName name="P10_T1?unit?ТРУБ" localSheetId="5" hidden="1">#REF!,#REF!,#REF!,#REF!,#REF!,#REF!,#REF!</definedName>
    <definedName name="P10_T1?unit?ТРУБ" hidden="1">#REF!,#REF!,#REF!,#REF!,#REF!,#REF!,#REF!</definedName>
    <definedName name="P10_T1_Protect" hidden="1">[5]перекрестка!$F$42:$H$46,[5]перекрестка!$F$49:$G$49,[5]перекрестка!$F$50:$H$54,[5]перекрестка!$F$55:$G$55,[5]перекрестка!$F$56:$H$60</definedName>
    <definedName name="P11_SCOPE_FULL_LOAD" localSheetId="0" hidden="1">#REF!,#REF!,#REF!,#REF!,#REF!</definedName>
    <definedName name="P11_SCOPE_FULL_LOAD" localSheetId="5" hidden="1">#REF!,#REF!,#REF!,#REF!,#REF!</definedName>
    <definedName name="P11_SCOPE_FULL_LOAD" hidden="1">#REF!,#REF!,#REF!,#REF!,#REF!</definedName>
    <definedName name="P11_T1?unit?ТРУБ" localSheetId="0" hidden="1">#REF!,#REF!,#REF!,#REF!,#REF!,#REF!,#REF!</definedName>
    <definedName name="P11_T1?unit?ТРУБ" localSheetId="5" hidden="1">#REF!,#REF!,#REF!,#REF!,#REF!,#REF!,#REF!</definedName>
    <definedName name="P11_T1?unit?ТРУБ" hidden="1">#REF!,#REF!,#REF!,#REF!,#REF!,#REF!,#REF!</definedName>
    <definedName name="P11_T1_Protect" hidden="1">[5]перекрестка!$F$62:$H$66,[5]перекрестка!$F$68:$H$72,[5]перекрестка!$F$74:$H$78,[5]перекрестка!$F$80:$H$84,[5]перекрестка!$F$89:$G$89</definedName>
    <definedName name="P12_SCOPE_FULL_LOAD" localSheetId="0" hidden="1">#REF!,#REF!,#REF!,#REF!,#REF!,#REF!</definedName>
    <definedName name="P12_SCOPE_FULL_LOAD" localSheetId="5" hidden="1">#REF!,#REF!,#REF!,#REF!,#REF!,#REF!</definedName>
    <definedName name="P12_SCOPE_FULL_LOAD" hidden="1">#REF!,#REF!,#REF!,#REF!,#REF!,#REF!</definedName>
    <definedName name="P12_T1?unit?ТРУБ" localSheetId="0" hidden="1">#REF!,#REF!,#REF!,#REF!,#REF!,#REF!,#REF!,т1!P1_T1?unit?ТРУБ</definedName>
    <definedName name="P12_T1?unit?ТРУБ" localSheetId="5" hidden="1">#REF!,#REF!,#REF!,#REF!,#REF!,#REF!,#REF!,'т6 (3)'!P1_T1?unit?ТРУБ</definedName>
    <definedName name="P12_T1?unit?ТРУБ" hidden="1">#REF!,#REF!,#REF!,#REF!,#REF!,#REF!,#REF!,P1_T1?unit?ТРУБ</definedName>
    <definedName name="P12_T1_Protect" hidden="1">[5]перекрестка!$F$90:$H$94,[5]перекрестка!$F$95:$G$95,[5]перекрестка!$F$96:$H$100,[5]перекрестка!$F$102:$H$106,[5]перекрестка!$F$108:$H$112</definedName>
    <definedName name="P13_SCOPE_FULL_LOAD" localSheetId="0" hidden="1">#REF!,#REF!,#REF!,#REF!,#REF!,#REF!</definedName>
    <definedName name="P13_SCOPE_FULL_LOAD" localSheetId="5" hidden="1">#REF!,#REF!,#REF!,#REF!,#REF!,#REF!</definedName>
    <definedName name="P13_SCOPE_FULL_LOAD" hidden="1">#REF!,#REF!,#REF!,#REF!,#REF!,#REF!</definedName>
    <definedName name="P13_T1?unit?ТРУБ" localSheetId="0" hidden="1">т1!P2_T1?unit?ТРУБ,т1!P3_T1?unit?ТРУБ,т1!P4_T1?unit?ТРУБ,т1!P5_T1?unit?ТРУБ,т1!P6_T1?unit?ТРУБ,т1!P7_T1?unit?ТРУБ,т1!P8_T1?unit?ТРУБ,т1!P9_T1?unit?ТРУБ,т1!P10_T1?unit?ТРУБ</definedName>
    <definedName name="P13_T1?unit?ТРУБ" localSheetId="5" hidden="1">'т6 (3)'!P2_T1?unit?ТРУБ,'т6 (3)'!P3_T1?unit?ТРУБ,'т6 (3)'!P4_T1?unit?ТРУБ,'т6 (3)'!P5_T1?unit?ТРУБ,'т6 (3)'!P6_T1?unit?ТРУБ,'т6 (3)'!P7_T1?unit?ТРУБ,'т6 (3)'!P8_T1?unit?ТРУБ,'т6 (3)'!P9_T1?unit?ТРУБ,'т6 (3)'!P10_T1?unit?ТРУБ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[5]перекрестка!$F$114:$H$118,[5]перекрестка!$F$120:$H$124,[5]перекрестка!$F$127:$G$127,[5]перекрестка!$F$128:$H$132,[5]перекрестка!$F$133:$G$133</definedName>
    <definedName name="P14_SCOPE_FULL_LOAD" localSheetId="0" hidden="1">#REF!,#REF!,#REF!,#REF!,#REF!,#REF!</definedName>
    <definedName name="P14_SCOPE_FULL_LOAD" localSheetId="5" hidden="1">#REF!,#REF!,#REF!,#REF!,#REF!,#REF!</definedName>
    <definedName name="P14_SCOPE_FULL_LOAD" hidden="1">#REF!,#REF!,#REF!,#REF!,#REF!,#REF!</definedName>
    <definedName name="P14_T1_Protect" hidden="1">[5]перекрестка!$F$134:$H$138,[5]перекрестка!$F$140:$H$144,[5]перекрестка!$F$146:$H$150,[5]перекрестка!$F$152:$H$156,[5]перекрестка!$F$158:$H$162</definedName>
    <definedName name="P15_SCOPE_FULL_LOAD" localSheetId="0" hidden="1">#REF!,#REF!,#REF!,#REF!,#REF!,т1!P1_SCOPE_FULL_LOAD</definedName>
    <definedName name="P15_SCOPE_FULL_LOAD" localSheetId="5" hidden="1">#REF!,#REF!,#REF!,#REF!,#REF!,'т6 (3)'!P1_SCOPE_FULL_LOAD</definedName>
    <definedName name="P15_SCOPE_FULL_LOAD" hidden="1">#REF!,#REF!,#REF!,#REF!,#REF!,P1_SCOPE_FULL_LOAD</definedName>
    <definedName name="P15_T1_Protect" hidden="1">[5]перекрестка!$J$158:$K$162,[5]перекрестка!$J$152:$K$156,[5]перекрестка!$J$146:$K$150,[5]перекрестка!$J$140:$K$144,[5]перекрестка!$J$11</definedName>
    <definedName name="P16_SCOPE_FULL_LOAD" localSheetId="0" hidden="1">т1!P2_SCOPE_FULL_LOAD,т1!P3_SCOPE_FULL_LOAD,т1!P4_SCOPE_FULL_LOAD,т1!P5_SCOPE_FULL_LOAD,т1!P6_SCOPE_FULL_LOAD,т1!P7_SCOPE_FULL_LOAD,т1!P8_SCOPE_FULL_LOAD</definedName>
    <definedName name="P16_SCOPE_FULL_LOAD" localSheetId="5" hidden="1">'т6 (3)'!P2_SCOPE_FULL_LOAD,'т6 (3)'!P3_SCOPE_FULL_LOAD,'т6 (3)'!P4_SCOPE_FULL_LOAD,'т6 (3)'!P5_SCOPE_FULL_LOAD,'т6 (3)'!P6_SCOPE_FULL_LOAD,'т6 (3)'!P7_SCOPE_FULL_LOAD,'т6 (3)'!P8_SCOPE_FULL_LOAD</definedName>
    <definedName name="P16_SCOPE_FULL_LOAD" hidden="1">P2_SCOPE_FULL_LOAD,P3_SCOPE_FULL_LOAD,P4_SCOPE_FULL_LOAD,P5_SCOPE_FULL_LOAD,P6_SCOPE_FULL_LOAD,P7_SCOPE_FULL_LOAD,P8_SCOPE_FULL_LOAD</definedName>
    <definedName name="P16_T1_Protect" hidden="1">[5]перекрестка!$J$12:$K$16,[5]перекрестка!$J$17,[5]перекрестка!$J$18:$K$22,[5]перекрестка!$J$24:$K$28,[5]перекрестка!$J$30:$K$34,[5]перекрестка!$F$23:$G$23</definedName>
    <definedName name="P17_SCOPE_FULL_LOAD" localSheetId="0" hidden="1">т1!P9_SCOPE_FULL_LOAD,т1!P10_SCOPE_FULL_LOAD,т1!P11_SCOPE_FULL_LOAD,т1!P12_SCOPE_FULL_LOAD,т1!P13_SCOPE_FULL_LOAD,т1!P14_SCOPE_FULL_LOAD,т1!P15_SCOPE_FULL_LOAD</definedName>
    <definedName name="P17_SCOPE_FULL_LOAD" localSheetId="5" hidden="1">'т6 (3)'!P9_SCOPE_FULL_LOAD,'т6 (3)'!P10_SCOPE_FULL_LOAD,'т6 (3)'!P11_SCOPE_FULL_LOAD,'т6 (3)'!P12_SCOPE_FULL_LOAD,'т6 (3)'!P13_SCOPE_FULL_LOAD,'т6 (3)'!P14_SCOPE_FULL_LOAD,'т6 (3)'!P15_SCOPE_FULL_LOAD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hidden="1">[5]перекрестка!$F$29:$G$29,[5]перекрестка!$F$61:$G$61,[5]перекрестка!$F$67:$G$67,[5]перекрестка!$F$101:$G$101,[5]перекрестка!$F$107:$G$107</definedName>
    <definedName name="P18_T1_Protect" hidden="1">[5]перекрестка!$F$139:$G$139,[5]перекрестка!$F$145:$G$145,[5]перекрестка!$J$36:$K$40,P1_T1_Protect,P2_T1_Protect,P3_T1_Protect,P4_T1_Protect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[3]База!$G$100:$G$116,[3]База!$G$118:$G$123,[3]База!$G$125:$G$126,[3]База!$G$128:$G$131,[3]База!$G$133,[3]База!$G$135:$G$139,[3]База!$G$141</definedName>
    <definedName name="P2_SC_CLR" localSheetId="0" hidden="1">#REF!,#REF!,#REF!,#REF!,#REF!</definedName>
    <definedName name="P2_SC_CLR" localSheetId="5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localSheetId="5" hidden="1">#REF!,#REF!,#REF!,#REF!,#REF!,#REF!,#REF!</definedName>
    <definedName name="P2_SC22" hidden="1">#REF!,#REF!,#REF!,#REF!,#REF!,#REF!,#REF!</definedName>
    <definedName name="P2_SCOPE_16_PRT" hidden="1">[3]База!$E$38:$I$38,[3]База!$E$41:$I$41,[3]База!$E$45:$I$47,[3]База!$E$49:$I$49,[3]База!$E$53:$I$54,[3]База!$E$56:$I$57,[3]База!$E$59:$I$59,[3]База!$E$9:$I$13</definedName>
    <definedName name="P2_SCOPE_4_PRT" hidden="1">[3]База!$P$25:$S$25,[3]База!$P$27:$S$31,[3]База!$U$14:$X$20,[3]База!$U$23:$X$23,[3]База!$U$25:$X$25,[3]База!$U$27:$X$31,[3]База!$Z$14:$AC$20,[3]База!$Z$23:$AC$23,[3]База!$Z$25:$AC$25</definedName>
    <definedName name="P2_SCOPE_5_PRT" hidden="1">[3]База!$P$25:$S$25,[3]База!$P$27:$S$31,[3]База!$U$14:$X$21,[3]База!$U$23:$X$23,[3]База!$U$25:$X$25,[3]База!$U$27:$X$31,[3]База!$Z$14:$AC$21,[3]База!$Z$23:$AC$23,[3]База!$Z$25:$AC$25</definedName>
    <definedName name="P2_SCOPE_CORR" localSheetId="0" hidden="1">#REF!,#REF!,#REF!,#REF!,#REF!,#REF!,#REF!,#REF!</definedName>
    <definedName name="P2_SCOPE_CORR" localSheetId="5" hidden="1">#REF!,#REF!,#REF!,#REF!,#REF!,#REF!,#REF!,#REF!</definedName>
    <definedName name="P2_SCOPE_CORR" hidden="1">#REF!,#REF!,#REF!,#REF!,#REF!,#REF!,#REF!,#REF!</definedName>
    <definedName name="P2_SCOPE_F1_PRT" hidden="1">[3]База!$D$56:$E$59,[3]База!$D$34:$E$50,[3]База!$D$32:$E$32,[3]База!$D$23:$E$30</definedName>
    <definedName name="P2_SCOPE_F2_PRT" hidden="1">[3]База!$D$52:$G$54,[3]База!$C$21:$E$42,[3]База!$A$12:$E$12,[3]База!$C$8:$E$11</definedName>
    <definedName name="P2_SCOPE_FULL_LOAD" localSheetId="0" hidden="1">#REF!,#REF!,#REF!,#REF!,#REF!,#REF!</definedName>
    <definedName name="P2_SCOPE_FULL_LOAD" localSheetId="5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localSheetId="5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5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5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5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5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localSheetId="5" hidden="1">#REF!,#REF!,#REF!,#REF!,#REF!,#REF!,#REF!</definedName>
    <definedName name="P2_SCOPE_NotInt" hidden="1">#REF!,#REF!,#REF!,#REF!,#REF!,#REF!,#REF!</definedName>
    <definedName name="P2_SCOPE_PER_PRT" hidden="1">[3]База!$N$14:$N$25,[3]База!$N$27:$N$31,[3]База!$J$27:$K$31,[3]База!$F$27:$H$31,[3]База!$F$33:$H$37</definedName>
    <definedName name="P2_SCOPE_SAVE2" localSheetId="0" hidden="1">#REF!,#REF!,#REF!,#REF!,#REF!,#REF!</definedName>
    <definedName name="P2_SCOPE_SAVE2" localSheetId="5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localSheetId="5" hidden="1">#REF!,#REF!,#REF!,#REF!,#REF!,#REF!,#REF!</definedName>
    <definedName name="P2_SCOPE_SV_PRT" hidden="1">#REF!,#REF!,#REF!,#REF!,#REF!,#REF!,#REF!</definedName>
    <definedName name="P2_SCOPE_TAR_OLD" hidden="1">[4]Свод!$W$8:$W$25,[4]Свод!$W$27:$W$37,[4]Свод!$W$39:$W$51,[4]Свод!$W$53:$W$66,[4]Свод!$W$68:$W$73,[4]Свод!$W$75:$W$89,[4]Свод!$W$91:$W$101</definedName>
    <definedName name="P2_T1?axis?ПРД2?2005" localSheetId="0" hidden="1">#REF!,#REF!,#REF!,#REF!,#REF!,#REF!,#REF!</definedName>
    <definedName name="P2_T1?axis?ПРД2?2005" localSheetId="5" hidden="1">#REF!,#REF!,#REF!,#REF!,#REF!,#REF!,#REF!</definedName>
    <definedName name="P2_T1?axis?ПРД2?2005" hidden="1">#REF!,#REF!,#REF!,#REF!,#REF!,#REF!,#REF!</definedName>
    <definedName name="P2_T1?axis?ПРД2?2006" localSheetId="0" hidden="1">#REF!,#REF!,#REF!,#REF!,#REF!,#REF!,#REF!</definedName>
    <definedName name="P2_T1?axis?ПРД2?2006" localSheetId="5" hidden="1">#REF!,#REF!,#REF!,#REF!,#REF!,#REF!,#REF!</definedName>
    <definedName name="P2_T1?axis?ПРД2?2006" hidden="1">#REF!,#REF!,#REF!,#REF!,#REF!,#REF!,#REF!</definedName>
    <definedName name="P2_T1?Data" localSheetId="0" hidden="1">#REF!,#REF!,#REF!,#REF!,#REF!,#REF!,#REF!</definedName>
    <definedName name="P2_T1?Data" localSheetId="5" hidden="1">#REF!,#REF!,#REF!,#REF!,#REF!,#REF!,#REF!</definedName>
    <definedName name="P2_T1?Data" hidden="1">#REF!,#REF!,#REF!,#REF!,#REF!,#REF!,#REF!</definedName>
    <definedName name="P2_T1?L1.1.1" localSheetId="0" hidden="1">#REF!,#REF!,#REF!,#REF!,#REF!,#REF!,#REF!</definedName>
    <definedName name="P2_T1?L1.1.1" localSheetId="5" hidden="1">#REF!,#REF!,#REF!,#REF!,#REF!,#REF!,#REF!</definedName>
    <definedName name="P2_T1?L1.1.1" hidden="1">#REF!,#REF!,#REF!,#REF!,#REF!,#REF!,#REF!</definedName>
    <definedName name="P2_T1?L1.1.1.1" localSheetId="0" hidden="1">#REF!,#REF!,#REF!,#REF!,#REF!,#REF!,#REF!</definedName>
    <definedName name="P2_T1?L1.1.1.1" localSheetId="5" hidden="1">#REF!,#REF!,#REF!,#REF!,#REF!,#REF!,#REF!</definedName>
    <definedName name="P2_T1?L1.1.1.1" hidden="1">#REF!,#REF!,#REF!,#REF!,#REF!,#REF!,#REF!</definedName>
    <definedName name="P2_T1?L1.1.2" localSheetId="0" hidden="1">#REF!,#REF!,#REF!,#REF!,#REF!,#REF!,#REF!</definedName>
    <definedName name="P2_T1?L1.1.2" localSheetId="5" hidden="1">#REF!,#REF!,#REF!,#REF!,#REF!,#REF!,#REF!</definedName>
    <definedName name="P2_T1?L1.1.2" hidden="1">#REF!,#REF!,#REF!,#REF!,#REF!,#REF!,#REF!</definedName>
    <definedName name="P2_T1?L1.1.2.1" localSheetId="0" hidden="1">#REF!,#REF!,#REF!,#REF!,#REF!,#REF!,#REF!</definedName>
    <definedName name="P2_T1?L1.1.2.1" localSheetId="5" hidden="1">#REF!,#REF!,#REF!,#REF!,#REF!,#REF!,#REF!</definedName>
    <definedName name="P2_T1?L1.1.2.1" hidden="1">#REF!,#REF!,#REF!,#REF!,#REF!,#REF!,#REF!</definedName>
    <definedName name="P2_T1?L1.1.2.1.1" localSheetId="0" hidden="1">#REF!,#REF!,#REF!,#REF!,#REF!,#REF!,#REF!</definedName>
    <definedName name="P2_T1?L1.1.2.1.1" localSheetId="5" hidden="1">#REF!,#REF!,#REF!,#REF!,#REF!,#REF!,#REF!</definedName>
    <definedName name="P2_T1?L1.1.2.1.1" hidden="1">#REF!,#REF!,#REF!,#REF!,#REF!,#REF!,#REF!</definedName>
    <definedName name="P2_T1?L1.1.2.1.2" localSheetId="0" hidden="1">#REF!,#REF!,#REF!,#REF!,#REF!,#REF!,#REF!</definedName>
    <definedName name="P2_T1?L1.1.2.1.2" localSheetId="5" hidden="1">#REF!,#REF!,#REF!,#REF!,#REF!,#REF!,#REF!</definedName>
    <definedName name="P2_T1?L1.1.2.1.2" hidden="1">#REF!,#REF!,#REF!,#REF!,#REF!,#REF!,#REF!</definedName>
    <definedName name="P2_T1?L1.1.2.1.3" localSheetId="0" hidden="1">#REF!,#REF!,#REF!,#REF!,#REF!,#REF!,#REF!</definedName>
    <definedName name="P2_T1?L1.1.2.1.3" localSheetId="5" hidden="1">#REF!,#REF!,#REF!,#REF!,#REF!,#REF!,#REF!</definedName>
    <definedName name="P2_T1?L1.1.2.1.3" hidden="1">#REF!,#REF!,#REF!,#REF!,#REF!,#REF!,#REF!</definedName>
    <definedName name="P2_T1?L1.1.2.2" localSheetId="0" hidden="1">#REF!,#REF!,#REF!,#REF!,#REF!,#REF!,#REF!</definedName>
    <definedName name="P2_T1?L1.1.2.2" localSheetId="5" hidden="1">#REF!,#REF!,#REF!,#REF!,#REF!,#REF!,#REF!</definedName>
    <definedName name="P2_T1?L1.1.2.2" hidden="1">#REF!,#REF!,#REF!,#REF!,#REF!,#REF!,#REF!</definedName>
    <definedName name="P2_T1?L1.1.2.3" localSheetId="0" hidden="1">#REF!,#REF!,#REF!,#REF!,#REF!,#REF!,#REF!</definedName>
    <definedName name="P2_T1?L1.1.2.3" localSheetId="5" hidden="1">#REF!,#REF!,#REF!,#REF!,#REF!,#REF!,#REF!</definedName>
    <definedName name="P2_T1?L1.1.2.3" hidden="1">#REF!,#REF!,#REF!,#REF!,#REF!,#REF!,#REF!</definedName>
    <definedName name="P2_T1?L1.1.2.4" localSheetId="0" hidden="1">#REF!,#REF!,#REF!,#REF!,#REF!,#REF!,#REF!</definedName>
    <definedName name="P2_T1?L1.1.2.4" localSheetId="5" hidden="1">#REF!,#REF!,#REF!,#REF!,#REF!,#REF!,#REF!</definedName>
    <definedName name="P2_T1?L1.1.2.4" hidden="1">#REF!,#REF!,#REF!,#REF!,#REF!,#REF!,#REF!</definedName>
    <definedName name="P2_T1?L1.1.2.5" localSheetId="0" hidden="1">#REF!,#REF!,#REF!,#REF!,#REF!,#REF!,#REF!</definedName>
    <definedName name="P2_T1?L1.1.2.5" localSheetId="5" hidden="1">#REF!,#REF!,#REF!,#REF!,#REF!,#REF!,#REF!</definedName>
    <definedName name="P2_T1?L1.1.2.5" hidden="1">#REF!,#REF!,#REF!,#REF!,#REF!,#REF!,#REF!</definedName>
    <definedName name="P2_T1?L1.1.2.6" localSheetId="0" hidden="1">#REF!,#REF!,#REF!,#REF!,#REF!,#REF!,#REF!</definedName>
    <definedName name="P2_T1?L1.1.2.6" localSheetId="5" hidden="1">#REF!,#REF!,#REF!,#REF!,#REF!,#REF!,#REF!</definedName>
    <definedName name="P2_T1?L1.1.2.6" hidden="1">#REF!,#REF!,#REF!,#REF!,#REF!,#REF!,#REF!</definedName>
    <definedName name="P2_T1?L1.1.2.7" localSheetId="0" hidden="1">#REF!,#REF!,#REF!,#REF!,#REF!,#REF!,#REF!</definedName>
    <definedName name="P2_T1?L1.1.2.7" localSheetId="5" hidden="1">#REF!,#REF!,#REF!,#REF!,#REF!,#REF!,#REF!</definedName>
    <definedName name="P2_T1?L1.1.2.7" hidden="1">#REF!,#REF!,#REF!,#REF!,#REF!,#REF!,#REF!</definedName>
    <definedName name="P2_T1?L1.1.2.7.1" localSheetId="0" hidden="1">#REF!,#REF!,#REF!,#REF!,#REF!,#REF!,#REF!</definedName>
    <definedName name="P2_T1?L1.1.2.7.1" localSheetId="5" hidden="1">#REF!,#REF!,#REF!,#REF!,#REF!,#REF!,#REF!</definedName>
    <definedName name="P2_T1?L1.1.2.7.1" hidden="1">#REF!,#REF!,#REF!,#REF!,#REF!,#REF!,#REF!</definedName>
    <definedName name="P2_T1?M1" localSheetId="0" hidden="1">#REF!,#REF!,#REF!,#REF!,#REF!,#REF!,#REF!,#REF!,#REF!,#REF!,#REF!</definedName>
    <definedName name="P2_T1?M1" localSheetId="5" hidden="1">#REF!,#REF!,#REF!,#REF!,#REF!,#REF!,#REF!,#REF!,#REF!,#REF!,#REF!</definedName>
    <definedName name="P2_T1?M1" hidden="1">#REF!,#REF!,#REF!,#REF!,#REF!,#REF!,#REF!,#REF!,#REF!,#REF!,#REF!</definedName>
    <definedName name="P2_T1?M2" localSheetId="0" hidden="1">#REF!,#REF!,#REF!,#REF!,#REF!,#REF!,#REF!,#REF!,#REF!,#REF!,#REF!</definedName>
    <definedName name="P2_T1?M2" localSheetId="5" hidden="1">#REF!,#REF!,#REF!,#REF!,#REF!,#REF!,#REF!,#REF!,#REF!,#REF!,#REF!</definedName>
    <definedName name="P2_T1?M2" hidden="1">#REF!,#REF!,#REF!,#REF!,#REF!,#REF!,#REF!,#REF!,#REF!,#REF!,#REF!</definedName>
    <definedName name="P2_T1?unit?ГКАЛ" localSheetId="0" hidden="1">#REF!,#REF!,#REF!,#REF!,#REF!,#REF!,#REF!</definedName>
    <definedName name="P2_T1?unit?ГКАЛ" localSheetId="5" hidden="1">#REF!,#REF!,#REF!,#REF!,#REF!,#REF!,#REF!</definedName>
    <definedName name="P2_T1?unit?ГКАЛ" hidden="1">#REF!,#REF!,#REF!,#REF!,#REF!,#REF!,#REF!</definedName>
    <definedName name="P2_T1?unit?РУБ.ГКАЛ" localSheetId="0" hidden="1">#REF!,#REF!,#REF!,#REF!,#REF!,#REF!,#REF!</definedName>
    <definedName name="P2_T1?unit?РУБ.ГКАЛ" localSheetId="5" hidden="1">#REF!,#REF!,#REF!,#REF!,#REF!,#REF!,#REF!</definedName>
    <definedName name="P2_T1?unit?РУБ.ГКАЛ" hidden="1">#REF!,#REF!,#REF!,#REF!,#REF!,#REF!,#REF!</definedName>
    <definedName name="P2_T1?unit?РУБ.ТОНН" localSheetId="0" hidden="1">#REF!,#REF!,#REF!,#REF!,#REF!,#REF!,#REF!,#REF!,#REF!,#REF!,#REF!</definedName>
    <definedName name="P2_T1?unit?РУБ.ТОНН" localSheetId="5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0" hidden="1">#REF!,#REF!,#REF!,#REF!,#REF!,#REF!,#REF!</definedName>
    <definedName name="P2_T1?unit?СТР" localSheetId="5" hidden="1">#REF!,#REF!,#REF!,#REF!,#REF!,#REF!,#REF!</definedName>
    <definedName name="P2_T1?unit?СТР" hidden="1">#REF!,#REF!,#REF!,#REF!,#REF!,#REF!,#REF!</definedName>
    <definedName name="P2_T1?unit?ТОНН" localSheetId="0" hidden="1">#REF!,#REF!,#REF!,#REF!,#REF!,#REF!,#REF!,#REF!,#REF!,#REF!,#REF!</definedName>
    <definedName name="P2_T1?unit?ТОНН" localSheetId="5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0" hidden="1">#REF!,#REF!,#REF!,#REF!,#REF!,#REF!,#REF!</definedName>
    <definedName name="P2_T1?unit?ТРУБ" localSheetId="5" hidden="1">#REF!,#REF!,#REF!,#REF!,#REF!,#REF!,#REF!</definedName>
    <definedName name="P2_T1?unit?ТРУБ" hidden="1">#REF!,#REF!,#REF!,#REF!,#REF!,#REF!,#REF!</definedName>
    <definedName name="P2_T1_Protect" hidden="1">[5]перекрестка!$J$68:$K$72,[5]перекрестка!$J$74:$K$78,[5]перекрестка!$J$80:$K$84,[5]перекрестка!$J$89,[5]перекрестка!$J$90:$K$94,[5]перекрестка!$J$95</definedName>
    <definedName name="P2_T4_Protect" hidden="1">'[5]4'!$Q$22:$T$22,'[5]4'!$Q$24:$T$28,'[5]4'!$V$24:$Y$28,'[5]4'!$V$22:$Y$22,'[5]4'!$V$20:$Y$20,'[5]4'!$V$11:$Y$17,'[5]4'!$AA$11:$AD$17,'[5]4'!$AA$20:$AD$20,'[5]4'!$AA$22:$AD$22</definedName>
    <definedName name="P3_dip" hidden="1">[3]База!$G$143:$G$145,[3]База!$G$214:$G$217,[3]База!$G$219:$G$224,[3]База!$G$226,[3]База!$G$228,[3]База!$G$230,[3]База!$G$232,[3]База!$G$197:$G$212</definedName>
    <definedName name="P3_SC22" localSheetId="0" hidden="1">#REF!,#REF!,#REF!,#REF!,#REF!,#REF!</definedName>
    <definedName name="P3_SC22" localSheetId="5" hidden="1">#REF!,#REF!,#REF!,#REF!,#REF!,#REF!</definedName>
    <definedName name="P3_SC22" hidden="1">#REF!,#REF!,#REF!,#REF!,#REF!,#REF!</definedName>
    <definedName name="P3_SCOPE_F1_PRT" hidden="1">[3]База!$E$16:$E$17,[3]База!$C$4:$D$4,[3]База!$C$7:$E$10,[3]База!$A$11:$E$11</definedName>
    <definedName name="P3_SCOPE_FULL_LOAD" localSheetId="0" hidden="1">#REF!,#REF!,#REF!,#REF!,#REF!,#REF!</definedName>
    <definedName name="P3_SCOPE_FULL_LOAD" localSheetId="5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localSheetId="5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localSheetId="5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5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localSheetId="5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localSheetId="5" hidden="1">#REF!,#REF!,#REF!,#REF!,#REF!,#REF!</definedName>
    <definedName name="P3_SCOPE_NotInt" hidden="1">#REF!,#REF!,#REF!,#REF!,#REF!,#REF!</definedName>
    <definedName name="P3_SCOPE_PER_PRT" hidden="1">[3]База!$J$33:$K$37,[3]База!$N$33:$N$37,[3]База!$F$39:$H$43,[3]База!$J$39:$K$43,[3]База!$N$39:$N$43</definedName>
    <definedName name="P3_SCOPE_SV_PRT" localSheetId="0" hidden="1">#REF!,#REF!,#REF!,#REF!,#REF!,#REF!,#REF!</definedName>
    <definedName name="P3_SCOPE_SV_PRT" localSheetId="5" hidden="1">#REF!,#REF!,#REF!,#REF!,#REF!,#REF!,#REF!</definedName>
    <definedName name="P3_SCOPE_SV_PRT" hidden="1">#REF!,#REF!,#REF!,#REF!,#REF!,#REF!,#REF!</definedName>
    <definedName name="P3_T1?axis?ПРД2?2005" localSheetId="0" hidden="1">#REF!,#REF!,#REF!,#REF!,#REF!,#REF!,#REF!</definedName>
    <definedName name="P3_T1?axis?ПРД2?2005" localSheetId="5" hidden="1">#REF!,#REF!,#REF!,#REF!,#REF!,#REF!,#REF!</definedName>
    <definedName name="P3_T1?axis?ПРД2?2005" hidden="1">#REF!,#REF!,#REF!,#REF!,#REF!,#REF!,#REF!</definedName>
    <definedName name="P3_T1?axis?ПРД2?2006" localSheetId="0" hidden="1">#REF!,#REF!,#REF!,#REF!,#REF!,#REF!,#REF!</definedName>
    <definedName name="P3_T1?axis?ПРД2?2006" localSheetId="5" hidden="1">#REF!,#REF!,#REF!,#REF!,#REF!,#REF!,#REF!</definedName>
    <definedName name="P3_T1?axis?ПРД2?2006" hidden="1">#REF!,#REF!,#REF!,#REF!,#REF!,#REF!,#REF!</definedName>
    <definedName name="P3_T1?Data" localSheetId="0" hidden="1">#REF!,#REF!,#REF!,#REF!,#REF!,#REF!,#REF!</definedName>
    <definedName name="P3_T1?Data" localSheetId="5" hidden="1">#REF!,#REF!,#REF!,#REF!,#REF!,#REF!,#REF!</definedName>
    <definedName name="P3_T1?Data" hidden="1">#REF!,#REF!,#REF!,#REF!,#REF!,#REF!,#REF!</definedName>
    <definedName name="P3_T1?L1.1.1" localSheetId="0" hidden="1">#REF!,#REF!,#REF!,#REF!,#REF!,#REF!,#REF!</definedName>
    <definedName name="P3_T1?L1.1.1" localSheetId="5" hidden="1">#REF!,#REF!,#REF!,#REF!,#REF!,#REF!,#REF!</definedName>
    <definedName name="P3_T1?L1.1.1" hidden="1">#REF!,#REF!,#REF!,#REF!,#REF!,#REF!,#REF!</definedName>
    <definedName name="P3_T1?L1.1.1.1" localSheetId="0" hidden="1">#REF!,#REF!,#REF!,#REF!,#REF!,#REF!,#REF!</definedName>
    <definedName name="P3_T1?L1.1.1.1" localSheetId="5" hidden="1">#REF!,#REF!,#REF!,#REF!,#REF!,#REF!,#REF!</definedName>
    <definedName name="P3_T1?L1.1.1.1" hidden="1">#REF!,#REF!,#REF!,#REF!,#REF!,#REF!,#REF!</definedName>
    <definedName name="P3_T1?L1.1.2" localSheetId="0" hidden="1">#REF!,#REF!,#REF!,#REF!,#REF!,#REF!,#REF!,т1!P1_T1?L1.1.2</definedName>
    <definedName name="P3_T1?L1.1.2" localSheetId="5" hidden="1">#REF!,#REF!,#REF!,#REF!,#REF!,#REF!,#REF!,'т6 (3)'!P1_T1?L1.1.2</definedName>
    <definedName name="P3_T1?L1.1.2" hidden="1">#REF!,#REF!,#REF!,#REF!,#REF!,#REF!,#REF!,P1_T1?L1.1.2</definedName>
    <definedName name="P3_T1?L1.1.2.1" localSheetId="0" hidden="1">#REF!,#REF!,#REF!,#REF!,#REF!,#REF!,#REF!</definedName>
    <definedName name="P3_T1?L1.1.2.1" localSheetId="5" hidden="1">#REF!,#REF!,#REF!,#REF!,#REF!,#REF!,#REF!</definedName>
    <definedName name="P3_T1?L1.1.2.1" hidden="1">#REF!,#REF!,#REF!,#REF!,#REF!,#REF!,#REF!</definedName>
    <definedName name="P3_T1?L1.1.2.1.1" localSheetId="0" hidden="1">#REF!,#REF!,#REF!,#REF!,#REF!,#REF!,#REF!</definedName>
    <definedName name="P3_T1?L1.1.2.1.1" localSheetId="5" hidden="1">#REF!,#REF!,#REF!,#REF!,#REF!,#REF!,#REF!</definedName>
    <definedName name="P3_T1?L1.1.2.1.1" hidden="1">#REF!,#REF!,#REF!,#REF!,#REF!,#REF!,#REF!</definedName>
    <definedName name="P3_T1?L1.1.2.1.2" localSheetId="0" hidden="1">#REF!,#REF!,#REF!,#REF!,#REF!,#REF!,#REF!</definedName>
    <definedName name="P3_T1?L1.1.2.1.2" localSheetId="5" hidden="1">#REF!,#REF!,#REF!,#REF!,#REF!,#REF!,#REF!</definedName>
    <definedName name="P3_T1?L1.1.2.1.2" hidden="1">#REF!,#REF!,#REF!,#REF!,#REF!,#REF!,#REF!</definedName>
    <definedName name="P3_T1?L1.1.2.1.3" localSheetId="0" hidden="1">#REF!,#REF!,#REF!,#REF!,#REF!,#REF!,#REF!</definedName>
    <definedName name="P3_T1?L1.1.2.1.3" localSheetId="5" hidden="1">#REF!,#REF!,#REF!,#REF!,#REF!,#REF!,#REF!</definedName>
    <definedName name="P3_T1?L1.1.2.1.3" hidden="1">#REF!,#REF!,#REF!,#REF!,#REF!,#REF!,#REF!</definedName>
    <definedName name="P3_T1?L1.1.2.2" localSheetId="0" hidden="1">#REF!,#REF!,#REF!,#REF!,#REF!,#REF!,#REF!</definedName>
    <definedName name="P3_T1?L1.1.2.2" localSheetId="5" hidden="1">#REF!,#REF!,#REF!,#REF!,#REF!,#REF!,#REF!</definedName>
    <definedName name="P3_T1?L1.1.2.2" hidden="1">#REF!,#REF!,#REF!,#REF!,#REF!,#REF!,#REF!</definedName>
    <definedName name="P3_T1?L1.1.2.3" localSheetId="0" hidden="1">#REF!,#REF!,#REF!,#REF!,#REF!,#REF!,#REF!</definedName>
    <definedName name="P3_T1?L1.1.2.3" localSheetId="5" hidden="1">#REF!,#REF!,#REF!,#REF!,#REF!,#REF!,#REF!</definedName>
    <definedName name="P3_T1?L1.1.2.3" hidden="1">#REF!,#REF!,#REF!,#REF!,#REF!,#REF!,#REF!</definedName>
    <definedName name="P3_T1?L1.1.2.4" localSheetId="0" hidden="1">#REF!,#REF!,#REF!,#REF!,#REF!,#REF!,#REF!</definedName>
    <definedName name="P3_T1?L1.1.2.4" localSheetId="5" hidden="1">#REF!,#REF!,#REF!,#REF!,#REF!,#REF!,#REF!</definedName>
    <definedName name="P3_T1?L1.1.2.4" hidden="1">#REF!,#REF!,#REF!,#REF!,#REF!,#REF!,#REF!</definedName>
    <definedName name="P3_T1?L1.1.2.5" localSheetId="0" hidden="1">#REF!,#REF!,#REF!,#REF!,#REF!,#REF!,#REF!</definedName>
    <definedName name="P3_T1?L1.1.2.5" localSheetId="5" hidden="1">#REF!,#REF!,#REF!,#REF!,#REF!,#REF!,#REF!</definedName>
    <definedName name="P3_T1?L1.1.2.5" hidden="1">#REF!,#REF!,#REF!,#REF!,#REF!,#REF!,#REF!</definedName>
    <definedName name="P3_T1?L1.1.2.6" localSheetId="0" hidden="1">#REF!,#REF!,#REF!,#REF!,#REF!,#REF!,#REF!</definedName>
    <definedName name="P3_T1?L1.1.2.6" localSheetId="5" hidden="1">#REF!,#REF!,#REF!,#REF!,#REF!,#REF!,#REF!</definedName>
    <definedName name="P3_T1?L1.1.2.6" hidden="1">#REF!,#REF!,#REF!,#REF!,#REF!,#REF!,#REF!</definedName>
    <definedName name="P3_T1?L1.1.2.7" localSheetId="0" hidden="1">#REF!,#REF!,#REF!,#REF!,#REF!,#REF!,#REF!</definedName>
    <definedName name="P3_T1?L1.1.2.7" localSheetId="5" hidden="1">#REF!,#REF!,#REF!,#REF!,#REF!,#REF!,#REF!</definedName>
    <definedName name="P3_T1?L1.1.2.7" hidden="1">#REF!,#REF!,#REF!,#REF!,#REF!,#REF!,#REF!</definedName>
    <definedName name="P3_T1?L1.1.2.7.1" localSheetId="0" hidden="1">#REF!,#REF!,#REF!,#REF!,#REF!,#REF!,#REF!</definedName>
    <definedName name="P3_T1?L1.1.2.7.1" localSheetId="5" hidden="1">#REF!,#REF!,#REF!,#REF!,#REF!,#REF!,#REF!</definedName>
    <definedName name="P3_T1?L1.1.2.7.1" hidden="1">#REF!,#REF!,#REF!,#REF!,#REF!,#REF!,#REF!</definedName>
    <definedName name="P3_T1?M1" localSheetId="0" hidden="1">#REF!,#REF!,#REF!,#REF!,#REF!,#REF!,#REF!,#REF!,#REF!,#REF!,#REF!</definedName>
    <definedName name="P3_T1?M1" localSheetId="5" hidden="1">#REF!,#REF!,#REF!,#REF!,#REF!,#REF!,#REF!,#REF!,#REF!,#REF!,#REF!</definedName>
    <definedName name="P3_T1?M1" hidden="1">#REF!,#REF!,#REF!,#REF!,#REF!,#REF!,#REF!,#REF!,#REF!,#REF!,#REF!</definedName>
    <definedName name="P3_T1?M2" localSheetId="0" hidden="1">#REF!,#REF!,#REF!,#REF!,#REF!,#REF!,#REF!,#REF!,#REF!,#REF!,#REF!</definedName>
    <definedName name="P3_T1?M2" localSheetId="5" hidden="1">#REF!,#REF!,#REF!,#REF!,#REF!,#REF!,#REF!,#REF!,#REF!,#REF!,#REF!</definedName>
    <definedName name="P3_T1?M2" hidden="1">#REF!,#REF!,#REF!,#REF!,#REF!,#REF!,#REF!,#REF!,#REF!,#REF!,#REF!</definedName>
    <definedName name="P3_T1?unit?ГКАЛ" localSheetId="0" hidden="1">#REF!,#REF!,#REF!,#REF!,#REF!,#REF!,#REF!</definedName>
    <definedName name="P3_T1?unit?ГКАЛ" localSheetId="5" hidden="1">#REF!,#REF!,#REF!,#REF!,#REF!,#REF!,#REF!</definedName>
    <definedName name="P3_T1?unit?ГКАЛ" hidden="1">#REF!,#REF!,#REF!,#REF!,#REF!,#REF!,#REF!</definedName>
    <definedName name="P3_T1?unit?РУБ.ГКАЛ" localSheetId="0" hidden="1">#REF!,#REF!,#REF!,#REF!,#REF!,#REF!,#REF!</definedName>
    <definedName name="P3_T1?unit?РУБ.ГКАЛ" localSheetId="5" hidden="1">#REF!,#REF!,#REF!,#REF!,#REF!,#REF!,#REF!</definedName>
    <definedName name="P3_T1?unit?РУБ.ГКАЛ" hidden="1">#REF!,#REF!,#REF!,#REF!,#REF!,#REF!,#REF!</definedName>
    <definedName name="P3_T1?unit?РУБ.ТОНН" localSheetId="0" hidden="1">#REF!,#REF!,#REF!,#REF!,#REF!,#REF!,#REF!,#REF!,#REF!,#REF!,#REF!</definedName>
    <definedName name="P3_T1?unit?РУБ.ТОНН" localSheetId="5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0" hidden="1">#REF!,#REF!,#REF!,#REF!,#REF!,#REF!,#REF!</definedName>
    <definedName name="P3_T1?unit?СТР" localSheetId="5" hidden="1">#REF!,#REF!,#REF!,#REF!,#REF!,#REF!,#REF!</definedName>
    <definedName name="P3_T1?unit?СТР" hidden="1">#REF!,#REF!,#REF!,#REF!,#REF!,#REF!,#REF!</definedName>
    <definedName name="P3_T1?unit?ТОНН" localSheetId="0" hidden="1">#REF!,#REF!,#REF!,#REF!,#REF!,#REF!,#REF!,#REF!,#REF!,#REF!,#REF!</definedName>
    <definedName name="P3_T1?unit?ТОНН" localSheetId="5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0" hidden="1">#REF!,#REF!,#REF!,#REF!,#REF!,#REF!,#REF!</definedName>
    <definedName name="P3_T1?unit?ТРУБ" localSheetId="5" hidden="1">#REF!,#REF!,#REF!,#REF!,#REF!,#REF!,#REF!</definedName>
    <definedName name="P3_T1?unit?ТРУБ" hidden="1">#REF!,#REF!,#REF!,#REF!,#REF!,#REF!,#REF!</definedName>
    <definedName name="P3_T1_Protect" hidden="1">[5]перекрестка!$J$96:$K$100,[5]перекрестка!$J$102:$K$106,[5]перекрестка!$J$108:$K$112,[5]перекрестка!$J$114:$K$118,[5]перекрестка!$J$120:$K$124</definedName>
    <definedName name="P4_dip" hidden="1">[3]База!$G$70:$G$75,[3]База!$G$77:$G$78,[3]База!$G$80:$G$83,[3]База!$G$85,[3]База!$G$87:$G$91,[3]База!$G$93,[3]База!$G$95:$G$97,[3]База!$G$52:$G$68</definedName>
    <definedName name="P4_SCOPE_F1_PRT" hidden="1">[3]База!$C$13:$E$13,[3]База!$A$14:$E$14,[3]База!$C$23:$C$50,[3]База!$C$54:$C$95</definedName>
    <definedName name="P4_SCOPE_FULL_LOAD" localSheetId="0" hidden="1">#REF!,#REF!,#REF!,#REF!,#REF!,#REF!</definedName>
    <definedName name="P4_SCOPE_FULL_LOAD" localSheetId="5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localSheetId="5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5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5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localSheetId="5" hidden="1">#REF!,#REF!,#REF!,#REF!,#REF!,#REF!,#REF!</definedName>
    <definedName name="P4_SCOPE_NotInd2" hidden="1">#REF!,#REF!,#REF!,#REF!,#REF!,#REF!,#REF!</definedName>
    <definedName name="P4_SCOPE_PER_PRT" hidden="1">[3]База!$F$45:$H$49,[3]База!$J$45:$K$49,[3]База!$N$45:$N$49,[3]База!$F$53:$G$64,[3]База!$H$54:$H$58</definedName>
    <definedName name="P4_T1?Data" localSheetId="0" hidden="1">#REF!,#REF!,#REF!,#REF!,#REF!,#REF!,#REF!</definedName>
    <definedName name="P4_T1?Data" localSheetId="5" hidden="1">#REF!,#REF!,#REF!,#REF!,#REF!,#REF!,#REF!</definedName>
    <definedName name="P4_T1?Data" hidden="1">#REF!,#REF!,#REF!,#REF!,#REF!,#REF!,#REF!</definedName>
    <definedName name="P4_T1?unit?ГКАЛ" localSheetId="0" hidden="1">#REF!,#REF!,#REF!,#REF!,#REF!,#REF!,#REF!</definedName>
    <definedName name="P4_T1?unit?ГКАЛ" localSheetId="5" hidden="1">#REF!,#REF!,#REF!,#REF!,#REF!,#REF!,#REF!</definedName>
    <definedName name="P4_T1?unit?ГКАЛ" hidden="1">#REF!,#REF!,#REF!,#REF!,#REF!,#REF!,#REF!</definedName>
    <definedName name="P4_T1?unit?РУБ.ГКАЛ" localSheetId="0" hidden="1">#REF!,#REF!,#REF!,#REF!,#REF!,#REF!,#REF!</definedName>
    <definedName name="P4_T1?unit?РУБ.ГКАЛ" localSheetId="5" hidden="1">#REF!,#REF!,#REF!,#REF!,#REF!,#REF!,#REF!</definedName>
    <definedName name="P4_T1?unit?РУБ.ГКАЛ" hidden="1">#REF!,#REF!,#REF!,#REF!,#REF!,#REF!,#REF!</definedName>
    <definedName name="P4_T1?unit?РУБ.ТОНН" localSheetId="0" hidden="1">#REF!,#REF!,#REF!,#REF!,#REF!,#REF!,#REF!,#REF!,#REF!,#REF!,#REF!</definedName>
    <definedName name="P4_T1?unit?РУБ.ТОНН" localSheetId="5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0" hidden="1">#REF!,#REF!,#REF!,#REF!,#REF!,#REF!,#REF!</definedName>
    <definedName name="P4_T1?unit?СТР" localSheetId="5" hidden="1">#REF!,#REF!,#REF!,#REF!,#REF!,#REF!,#REF!</definedName>
    <definedName name="P4_T1?unit?СТР" hidden="1">#REF!,#REF!,#REF!,#REF!,#REF!,#REF!,#REF!</definedName>
    <definedName name="P4_T1?unit?ТОНН" localSheetId="0" hidden="1">#REF!,#REF!,#REF!,#REF!,#REF!,#REF!,#REF!,#REF!,#REF!,#REF!,#REF!</definedName>
    <definedName name="P4_T1?unit?ТОНН" localSheetId="5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0" hidden="1">#REF!,#REF!,#REF!,#REF!,#REF!,#REF!,#REF!</definedName>
    <definedName name="P4_T1?unit?ТРУБ" localSheetId="5" hidden="1">#REF!,#REF!,#REF!,#REF!,#REF!,#REF!,#REF!</definedName>
    <definedName name="P4_T1?unit?ТРУБ" hidden="1">#REF!,#REF!,#REF!,#REF!,#REF!,#REF!,#REF!</definedName>
    <definedName name="P4_T1_Protect" hidden="1">[5]перекрестка!$J$127,[5]перекрестка!$J$128:$K$132,[5]перекрестка!$J$133,[5]перекрестка!$J$134:$K$138,[5]перекрестка!$N$11:$N$22,[5]перекрестка!$N$24:$N$28</definedName>
    <definedName name="P5_SCOPE_FULL_LOAD" localSheetId="0" hidden="1">#REF!,#REF!,#REF!,#REF!,#REF!,#REF!</definedName>
    <definedName name="P5_SCOPE_FULL_LOAD" localSheetId="5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localSheetId="5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localSheetId="5" hidden="1">#REF!,#REF!,#REF!,#REF!,#REF!,#REF!,#REF!</definedName>
    <definedName name="P5_SCOPE_NotInd2" hidden="1">#REF!,#REF!,#REF!,#REF!,#REF!,#REF!,#REF!</definedName>
    <definedName name="P5_SCOPE_PER_PRT" hidden="1">[3]База!$H$60:$H$64,[3]База!$J$53:$J$64,[3]База!$K$54:$K$58,[3]База!$K$60:$K$64,[3]База!$N$53:$N$64</definedName>
    <definedName name="P5_T1?Data" localSheetId="0" hidden="1">#REF!,#REF!,#REF!,#REF!,#REF!,#REF!,#REF!</definedName>
    <definedName name="P5_T1?Data" localSheetId="5" hidden="1">#REF!,#REF!,#REF!,#REF!,#REF!,#REF!,#REF!</definedName>
    <definedName name="P5_T1?Data" hidden="1">#REF!,#REF!,#REF!,#REF!,#REF!,#REF!,#REF!</definedName>
    <definedName name="P5_T1?unit?ГКАЛ" localSheetId="0" hidden="1">#REF!,#REF!,#REF!,#REF!,#REF!,#REF!,#REF!</definedName>
    <definedName name="P5_T1?unit?ГКАЛ" localSheetId="5" hidden="1">#REF!,#REF!,#REF!,#REF!,#REF!,#REF!,#REF!</definedName>
    <definedName name="P5_T1?unit?ГКАЛ" hidden="1">#REF!,#REF!,#REF!,#REF!,#REF!,#REF!,#REF!</definedName>
    <definedName name="P5_T1?unit?РУБ.ГКАЛ" localSheetId="0" hidden="1">#REF!,#REF!,#REF!,#REF!,#REF!,#REF!,#REF!</definedName>
    <definedName name="P5_T1?unit?РУБ.ГКАЛ" localSheetId="5" hidden="1">#REF!,#REF!,#REF!,#REF!,#REF!,#REF!,#REF!</definedName>
    <definedName name="P5_T1?unit?РУБ.ГКАЛ" hidden="1">#REF!,#REF!,#REF!,#REF!,#REF!,#REF!,#REF!</definedName>
    <definedName name="P5_T1?unit?РУБ.ТОНН" localSheetId="0" hidden="1">#REF!,#REF!,#REF!,#REF!,#REF!,#REF!,т1!P1_T1?unit?РУБ.ТОНН,т1!P2_T1?unit?РУБ.ТОНН,т1!P3_T1?unit?РУБ.ТОНН</definedName>
    <definedName name="P5_T1?unit?РУБ.ТОНН" localSheetId="5" hidden="1">#REF!,#REF!,#REF!,#REF!,#REF!,#REF!,'т6 (3)'!P1_T1?unit?РУБ.ТОНН,'т6 (3)'!P2_T1?unit?РУБ.ТОНН,'т6 (3)'!P3_T1?unit?РУБ.ТОНН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0" hidden="1">#REF!,#REF!,#REF!,#REF!,#REF!,#REF!,#REF!</definedName>
    <definedName name="P5_T1?unit?СТР" localSheetId="5" hidden="1">#REF!,#REF!,#REF!,#REF!,#REF!,#REF!,#REF!</definedName>
    <definedName name="P5_T1?unit?СТР" hidden="1">#REF!,#REF!,#REF!,#REF!,#REF!,#REF!,#REF!</definedName>
    <definedName name="P5_T1?unit?ТРУБ" localSheetId="0" hidden="1">#REF!,#REF!,#REF!,#REF!,#REF!,#REF!,#REF!</definedName>
    <definedName name="P5_T1?unit?ТРУБ" localSheetId="5" hidden="1">#REF!,#REF!,#REF!,#REF!,#REF!,#REF!,#REF!</definedName>
    <definedName name="P5_T1?unit?ТРУБ" hidden="1">#REF!,#REF!,#REF!,#REF!,#REF!,#REF!,#REF!</definedName>
    <definedName name="P5_T1_Protect" hidden="1">[5]перекрестка!$N$30:$N$34,[5]перекрестка!$N$36:$N$40,[5]перекрестка!$N$42:$N$46,[5]перекрестка!$N$49:$N$60,[5]перекрестка!$N$62:$N$66</definedName>
    <definedName name="P6_SCOPE_FULL_LOAD" localSheetId="0" hidden="1">#REF!,#REF!,#REF!,#REF!,#REF!,#REF!</definedName>
    <definedName name="P6_SCOPE_FULL_LOAD" localSheetId="5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localSheetId="5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localSheetId="5" hidden="1">#REF!,#REF!,#REF!,#REF!,#REF!,#REF!,#REF!</definedName>
    <definedName name="P6_SCOPE_NotInd2" hidden="1">#REF!,#REF!,#REF!,#REF!,#REF!,#REF!,#REF!</definedName>
    <definedName name="P6_SCOPE_PER_PRT" hidden="1">[3]База!$F$66:$H$70,[3]База!$J$66:$K$70,[3]База!$N$66:$N$70,[3]База!$F$72:$H$76,[3]База!$J$72:$K$76</definedName>
    <definedName name="P6_T1?Data" localSheetId="0" hidden="1">#REF!,#REF!,#REF!,#REF!,#REF!,#REF!,#REF!</definedName>
    <definedName name="P6_T1?Data" localSheetId="5" hidden="1">#REF!,#REF!,#REF!,#REF!,#REF!,#REF!,#REF!</definedName>
    <definedName name="P6_T1?Data" hidden="1">#REF!,#REF!,#REF!,#REF!,#REF!,#REF!,#REF!</definedName>
    <definedName name="P6_T1?unit?ГКАЛ" localSheetId="0" hidden="1">#REF!,#REF!,#REF!,#REF!,#REF!,#REF!,#REF!</definedName>
    <definedName name="P6_T1?unit?ГКАЛ" localSheetId="5" hidden="1">#REF!,#REF!,#REF!,#REF!,#REF!,#REF!,#REF!</definedName>
    <definedName name="P6_T1?unit?ГКАЛ" hidden="1">#REF!,#REF!,#REF!,#REF!,#REF!,#REF!,#REF!</definedName>
    <definedName name="P6_T1?unit?РУБ.ГКАЛ" localSheetId="0" hidden="1">#REF!,#REF!,#REF!,#REF!,#REF!,#REF!,#REF!</definedName>
    <definedName name="P6_T1?unit?РУБ.ГКАЛ" localSheetId="5" hidden="1">#REF!,#REF!,#REF!,#REF!,#REF!,#REF!,#REF!</definedName>
    <definedName name="P6_T1?unit?РУБ.ГКАЛ" hidden="1">#REF!,#REF!,#REF!,#REF!,#REF!,#REF!,#REF!</definedName>
    <definedName name="P6_T1?unit?СТР" localSheetId="0" hidden="1">#REF!,#REF!,#REF!,#REF!,#REF!,#REF!,#REF!,т1!P1_T1?unit?СТР</definedName>
    <definedName name="P6_T1?unit?СТР" localSheetId="5" hidden="1">#REF!,#REF!,#REF!,#REF!,#REF!,#REF!,#REF!,'т6 (3)'!P1_T1?unit?СТР</definedName>
    <definedName name="P6_T1?unit?СТР" hidden="1">#REF!,#REF!,#REF!,#REF!,#REF!,#REF!,#REF!,P1_T1?unit?СТР</definedName>
    <definedName name="P6_T1?unit?ТРУБ" localSheetId="0" hidden="1">#REF!,#REF!,#REF!,#REF!,#REF!,#REF!,#REF!</definedName>
    <definedName name="P6_T1?unit?ТРУБ" localSheetId="5" hidden="1">#REF!,#REF!,#REF!,#REF!,#REF!,#REF!,#REF!</definedName>
    <definedName name="P6_T1?unit?ТРУБ" hidden="1">#REF!,#REF!,#REF!,#REF!,#REF!,#REF!,#REF!</definedName>
    <definedName name="P6_T1_Protect" hidden="1">[5]перекрестка!$N$68:$N$72,[5]перекрестка!$N$74:$N$78,[5]перекрестка!$N$80:$N$84,[5]перекрестка!$N$89:$N$100,[5]перекрестка!$N$102:$N$106</definedName>
    <definedName name="P7_SCOPE_FULL_LOAD" localSheetId="0" hidden="1">#REF!,#REF!,#REF!,#REF!,#REF!,#REF!</definedName>
    <definedName name="P7_SCOPE_FULL_LOAD" localSheetId="5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localSheetId="5" hidden="1">#REF!,#REF!,#REF!,#REF!,#REF!,#REF!</definedName>
    <definedName name="P7_SCOPE_NOTIND" hidden="1">#REF!,#REF!,#REF!,#REF!,#REF!,#REF!</definedName>
    <definedName name="P7_SCOPE_NotInd2" localSheetId="0" hidden="1">#REF!,#REF!,#REF!,#REF!,#REF!,т1!P1_SCOPE_NotInd2,т1!P2_SCOPE_NotInd2,т1!P3_SCOPE_NotInd2</definedName>
    <definedName name="P7_SCOPE_NotInd2" localSheetId="5" hidden="1">#REF!,#REF!,#REF!,#REF!,#REF!,'т6 (3)'!P1_SCOPE_NotInd2,'т6 (3)'!P2_SCOPE_NotInd2,'т6 (3)'!P3_SCOPE_NotInd2</definedName>
    <definedName name="P7_SCOPE_NotInd2" hidden="1">#REF!,#REF!,#REF!,#REF!,#REF!,P1_SCOPE_NotInd2,P2_SCOPE_NotInd2,P3_SCOPE_NotInd2</definedName>
    <definedName name="P7_SCOPE_PER_PRT" hidden="1">[3]База!$N$72:$N$76,[3]База!$F$78:$H$82,[3]База!$J$78:$K$82,[3]База!$N$78:$N$82,[3]База!$F$84:$H$88</definedName>
    <definedName name="P7_T1?Data" localSheetId="0" hidden="1">#REF!,#REF!,#REF!,#REF!,#REF!,#REF!,#REF!</definedName>
    <definedName name="P7_T1?Data" localSheetId="5" hidden="1">#REF!,#REF!,#REF!,#REF!,#REF!,#REF!,#REF!</definedName>
    <definedName name="P7_T1?Data" hidden="1">#REF!,#REF!,#REF!,#REF!,#REF!,#REF!,#REF!</definedName>
    <definedName name="P7_T1?unit?ТРУБ" localSheetId="0" hidden="1">#REF!,#REF!,#REF!,#REF!,#REF!,#REF!,#REF!</definedName>
    <definedName name="P7_T1?unit?ТРУБ" localSheetId="5" hidden="1">#REF!,#REF!,#REF!,#REF!,#REF!,#REF!,#REF!</definedName>
    <definedName name="P7_T1?unit?ТРУБ" hidden="1">#REF!,#REF!,#REF!,#REF!,#REF!,#REF!,#REF!</definedName>
    <definedName name="P7_T1_Protect" hidden="1">[5]перекрестка!$N$108:$N$112,[5]перекрестка!$N$114:$N$118,[5]перекрестка!$N$120:$N$124,[5]перекрестка!$N$127:$N$138,[5]перекрестка!$N$140:$N$144</definedName>
    <definedName name="P8_SCOPE_FULL_LOAD" localSheetId="0" hidden="1">#REF!,#REF!,#REF!,#REF!,#REF!,#REF!</definedName>
    <definedName name="P8_SCOPE_FULL_LOAD" localSheetId="5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localSheetId="5" hidden="1">#REF!,#REF!,#REF!,#REF!,#REF!,#REF!</definedName>
    <definedName name="P8_SCOPE_NOTIND" hidden="1">#REF!,#REF!,#REF!,#REF!,#REF!,#REF!</definedName>
    <definedName name="P8_SCOPE_PER_PRT" hidden="1">[7]База!$J$84:$K$88,[7]База!$N$84:$N$88,[7]База!$F$14:$G$25,P1_SCOPE_PER_PRT,P2_SCOPE_PER_PRT,P3_SCOPE_PER_PRT,P4_SCOPE_PER_PRT</definedName>
    <definedName name="P8_T1?Data" localSheetId="0" hidden="1">#REF!,#REF!,#REF!,#REF!,#REF!,#REF!,#REF!</definedName>
    <definedName name="P8_T1?Data" localSheetId="5" hidden="1">#REF!,#REF!,#REF!,#REF!,#REF!,#REF!,#REF!</definedName>
    <definedName name="P8_T1?Data" hidden="1">#REF!,#REF!,#REF!,#REF!,#REF!,#REF!,#REF!</definedName>
    <definedName name="P8_T1?unit?ТРУБ" localSheetId="0" hidden="1">#REF!,#REF!,#REF!,#REF!,#REF!,#REF!,#REF!</definedName>
    <definedName name="P8_T1?unit?ТРУБ" localSheetId="5" hidden="1">#REF!,#REF!,#REF!,#REF!,#REF!,#REF!,#REF!</definedName>
    <definedName name="P8_T1?unit?ТРУБ" hidden="1">#REF!,#REF!,#REF!,#REF!,#REF!,#REF!,#REF!</definedName>
    <definedName name="P8_T1_Protect" hidden="1">[5]перекрестка!$N$146:$N$150,[5]перекрестка!$N$152:$N$156,[5]перекрестка!$N$158:$N$162,[5]перекрестка!$F$11:$G$11,[5]перекрестка!$F$12:$H$16</definedName>
    <definedName name="P9_SCOPE_FULL_LOAD" localSheetId="0" hidden="1">#REF!,#REF!,#REF!,#REF!,#REF!,#REF!</definedName>
    <definedName name="P9_SCOPE_FULL_LOAD" localSheetId="5" hidden="1">#REF!,#REF!,#REF!,#REF!,#REF!,#REF!</definedName>
    <definedName name="P9_SCOPE_FULL_LOAD" hidden="1">#REF!,#REF!,#REF!,#REF!,#REF!,#REF!</definedName>
    <definedName name="P9_SCOPE_NotInd" localSheetId="0" hidden="1">#REF!,т1!P1_SCOPE_NOTIND,т1!P2_SCOPE_NOTIND,т1!P3_SCOPE_NOTIND,т1!P4_SCOPE_NOTIND,т1!P5_SCOPE_NOTIND,т1!P6_SCOPE_NOTIND,т1!P7_SCOPE_NOTIND</definedName>
    <definedName name="P9_SCOPE_NotInd" localSheetId="5" hidden="1">#REF!,'т6 (3)'!P1_SCOPE_NOTIND,'т6 (3)'!P2_SCOPE_NOTIND,'т6 (3)'!P3_SCOPE_NOTIND,'т6 (3)'!P4_SCOPE_NOTIND,'т6 (3)'!P5_SCOPE_NOTIND,'т6 (3)'!P6_SCOPE_NOTIND,'т6 (3)'!P7_SCOPE_NOTIND</definedName>
    <definedName name="P9_SCOPE_NotInd" hidden="1">#REF!,P1_SCOPE_NOTIND,P2_SCOPE_NOTIND,P3_SCOPE_NOTIND,P4_SCOPE_NOTIND,P5_SCOPE_NOTIND,P6_SCOPE_NOTIND,P7_SCOPE_NOTIND</definedName>
    <definedName name="P9_T1?Data" localSheetId="0" hidden="1">#REF!,#REF!,#REF!,#REF!,#REF!,#REF!,#REF!</definedName>
    <definedName name="P9_T1?Data" localSheetId="5" hidden="1">#REF!,#REF!,#REF!,#REF!,#REF!,#REF!,#REF!</definedName>
    <definedName name="P9_T1?Data" hidden="1">#REF!,#REF!,#REF!,#REF!,#REF!,#REF!,#REF!</definedName>
    <definedName name="P9_T1?unit?ТРУБ" localSheetId="0" hidden="1">#REF!,#REF!,#REF!,#REF!,#REF!,#REF!,#REF!</definedName>
    <definedName name="P9_T1?unit?ТРУБ" localSheetId="5" hidden="1">#REF!,#REF!,#REF!,#REF!,#REF!,#REF!,#REF!</definedName>
    <definedName name="P9_T1?unit?ТРУБ" hidden="1">#REF!,#REF!,#REF!,#REF!,#REF!,#REF!,#REF!</definedName>
    <definedName name="P9_T1_Protect" hidden="1">[5]перекрестка!$F$17:$G$17,[5]перекрестка!$F$18:$H$22,[5]перекрестка!$F$24:$H$28,[5]перекрестка!$F$30:$H$34,[5]перекрестка!$F$36:$H$40</definedName>
    <definedName name="popiiiiiiiiiiiiiiiiiii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hrIndnt" hidden="1">3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trfgffffffffffffffffff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1.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Сравнение._.с._.отраслями." hidden="1">{#N/A,#N/A,TRUE,"Лист1";#N/A,#N/A,TRUE,"Лист2";#N/A,#N/A,TRUE,"Лист3"}</definedName>
    <definedName name="XLRPARAMS_Kat" hidden="1">[8]XLR_NoRangeSheet!$AH$6</definedName>
    <definedName name="yfgdfdfffffffffffff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Z_30FEE15E_D26F_11D4_A6F7_00508B6A7686_.wvu.FilterData" localSheetId="0" hidden="1">#REF!</definedName>
    <definedName name="Z_30FEE15E_D26F_11D4_A6F7_00508B6A7686_.wvu.FilterData" localSheetId="5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localSheetId="5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localSheetId="5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localSheetId="5" hidden="1">#REF!</definedName>
    <definedName name="Z_30FEE15E_D26F_11D4_A6F7_00508B6A7686_.wvu.Rows" hidden="1">#REF!</definedName>
    <definedName name="ааа" hidden="1">{#N/A,#N/A,TRUE,"Лист1";#N/A,#N/A,TRUE,"Лист2";#N/A,#N/A,TRUE,"Лист3"}</definedName>
    <definedName name="аив" localSheetId="0" hidden="1">'[1]на 1 тут'!#REF!</definedName>
    <definedName name="аив" localSheetId="5" hidden="1">'[1]на 1 тут'!#REF!</definedName>
    <definedName name="аив" hidden="1">'[1]на 1 тут'!#REF!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localSheetId="0" hidden="1">#REF!</definedName>
    <definedName name="выап" localSheetId="5" hidden="1">#REF!</definedName>
    <definedName name="выап" hidden="1">#REF!</definedName>
    <definedName name="выыапвавап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епор" localSheetId="0" hidden="1">#REF!,#REF!,#REF!,#REF!</definedName>
    <definedName name="епор" localSheetId="5" hidden="1">#REF!,#REF!,#REF!,#REF!</definedName>
    <definedName name="епор" hidden="1">#REF!,#REF!,#REF!,#REF!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_xlnm.Print_Titles" localSheetId="0">т1!$9:$12</definedName>
    <definedName name="_xlnm.Print_Titles" localSheetId="1">т2!$2:$5</definedName>
    <definedName name="_xlnm.Print_Titles" localSheetId="2">т3!$2:$5</definedName>
    <definedName name="_xlnm.Print_Titles" localSheetId="3">т4!$3:$6</definedName>
    <definedName name="_xlnm.Print_Titles" localSheetId="6">'т5 '!$5:$5</definedName>
    <definedName name="_xlnm.Print_Titles" localSheetId="4">т6!$4:$4</definedName>
    <definedName name="_xlnm.Print_Titles" localSheetId="5">'т6 (3)'!$5:$5</definedName>
    <definedName name="зщщщшгрпаав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т1!$A$1:$K$30</definedName>
    <definedName name="_xlnm.Print_Area" localSheetId="1">т2!$A$1:$K$82</definedName>
    <definedName name="_xlnm.Print_Area" localSheetId="2">т3!$A$1:$K$81</definedName>
    <definedName name="_xlnm.Print_Area" localSheetId="3">т4!$A$1:$K$63</definedName>
    <definedName name="_xlnm.Print_Area" localSheetId="6">'т5 '!$A$1:$E$24</definedName>
    <definedName name="_xlnm.Print_Area" localSheetId="4">т6!$A$1:$P$22</definedName>
    <definedName name="_xlnm.Print_Area" localSheetId="5">'т6 (3)'!#REF!</definedName>
    <definedName name="оллртимиава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орпрпрпр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ватя" localSheetId="0" hidden="1">'[1]на 1 тут'!#REF!</definedName>
    <definedName name="тватя" localSheetId="5" hidden="1">'[1]на 1 тут'!#REF!</definedName>
    <definedName name="тватя" hidden="1">'[1]на 1 тут'!#REF!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ив" localSheetId="0" hidden="1">#REF!,#REF!,#REF!,#REF!,#REF!,#REF!</definedName>
    <definedName name="яив" localSheetId="5" hidden="1">#REF!,#REF!,#REF!,#REF!,#REF!,#REF!</definedName>
    <definedName name="яив" hidden="1">#REF!,#REF!,#REF!,#REF!,#REF!,#REF!</definedName>
  </definedNames>
  <calcPr calcId="152511"/>
</workbook>
</file>

<file path=xl/calcChain.xml><?xml version="1.0" encoding="utf-8"?>
<calcChain xmlns="http://schemas.openxmlformats.org/spreadsheetml/2006/main">
  <c r="E58" i="101" l="1"/>
  <c r="E53" i="101"/>
  <c r="E42" i="101"/>
  <c r="E29" i="101"/>
  <c r="E20" i="97"/>
  <c r="E8" i="97"/>
  <c r="E22" i="104"/>
  <c r="E16" i="104"/>
  <c r="E41" i="101"/>
  <c r="E20" i="101"/>
  <c r="E31" i="98"/>
  <c r="E20" i="98"/>
  <c r="E12" i="98"/>
  <c r="E35" i="98"/>
  <c r="K20" i="98"/>
  <c r="K12" i="98"/>
  <c r="K19" i="98"/>
  <c r="K11" i="98"/>
  <c r="E27" i="98"/>
  <c r="E17" i="98"/>
  <c r="E9" i="98"/>
  <c r="E8" i="98"/>
  <c r="E7" i="98"/>
  <c r="K8" i="98"/>
  <c r="E15" i="98"/>
  <c r="E16" i="98"/>
  <c r="K16" i="98"/>
  <c r="K17" i="98"/>
  <c r="K9" i="98"/>
  <c r="E17" i="97"/>
  <c r="E47" i="101"/>
  <c r="E19" i="101"/>
  <c r="K12" i="101"/>
  <c r="E30" i="101"/>
  <c r="E33" i="101"/>
  <c r="E40" i="98"/>
  <c r="E10" i="98"/>
  <c r="E41" i="98"/>
  <c r="E28" i="98"/>
  <c r="E16" i="97"/>
  <c r="E13" i="97"/>
  <c r="E31" i="101" l="1"/>
  <c r="K21" i="101"/>
  <c r="D15" i="102" l="1"/>
  <c r="D14" i="102"/>
  <c r="D13" i="102"/>
  <c r="D12" i="102"/>
  <c r="D16" i="102" l="1"/>
  <c r="K30" i="101" l="1"/>
  <c r="K57" i="101" l="1"/>
  <c r="K58" i="101"/>
  <c r="K59" i="101"/>
  <c r="K60" i="101"/>
  <c r="K61" i="101"/>
  <c r="K62" i="101"/>
  <c r="K56" i="101"/>
  <c r="K50" i="101"/>
  <c r="K51" i="101"/>
  <c r="K52" i="101"/>
  <c r="K53" i="101"/>
  <c r="K54" i="101"/>
  <c r="K49" i="101"/>
  <c r="K47" i="101"/>
  <c r="K45" i="101"/>
  <c r="K44" i="101"/>
  <c r="K31" i="101"/>
  <c r="K32" i="101"/>
  <c r="K33" i="101"/>
  <c r="K34" i="101"/>
  <c r="K35" i="101"/>
  <c r="K36" i="101"/>
  <c r="K37" i="101"/>
  <c r="K38" i="101"/>
  <c r="K39" i="101"/>
  <c r="K41" i="101"/>
  <c r="K42" i="101"/>
  <c r="K29" i="101"/>
  <c r="K9" i="101"/>
  <c r="K10" i="101"/>
  <c r="K11" i="101"/>
  <c r="K13" i="101"/>
  <c r="K14" i="101"/>
  <c r="K15" i="101"/>
  <c r="K16" i="101"/>
  <c r="K17" i="101"/>
  <c r="K18" i="101"/>
  <c r="K19" i="101"/>
  <c r="K20" i="101"/>
  <c r="K22" i="101"/>
  <c r="K23" i="101"/>
  <c r="K24" i="101"/>
  <c r="K25" i="101"/>
  <c r="K26" i="101"/>
  <c r="K27" i="101"/>
  <c r="K8" i="101"/>
  <c r="K78" i="98"/>
  <c r="K79" i="98"/>
  <c r="K80" i="98"/>
  <c r="K77" i="98"/>
  <c r="K70" i="98"/>
  <c r="K71" i="98"/>
  <c r="K72" i="98"/>
  <c r="K73" i="98"/>
  <c r="K74" i="98"/>
  <c r="K75" i="98"/>
  <c r="K69" i="98"/>
  <c r="K46" i="98"/>
  <c r="K47" i="98"/>
  <c r="K48" i="98"/>
  <c r="K49" i="98"/>
  <c r="K50" i="98"/>
  <c r="K51" i="98"/>
  <c r="K52" i="98"/>
  <c r="K53" i="98"/>
  <c r="K54" i="98"/>
  <c r="K55" i="98"/>
  <c r="K56" i="98"/>
  <c r="K57" i="98"/>
  <c r="K58" i="98"/>
  <c r="K59" i="98"/>
  <c r="K60" i="98"/>
  <c r="K61" i="98"/>
  <c r="K62" i="98"/>
  <c r="K63" i="98"/>
  <c r="K64" i="98"/>
  <c r="K65" i="98"/>
  <c r="K66" i="98"/>
  <c r="K67" i="98"/>
  <c r="K45" i="98"/>
  <c r="K41" i="98"/>
  <c r="K42" i="98"/>
  <c r="K43" i="98"/>
  <c r="K40" i="98"/>
  <c r="K10" i="98"/>
  <c r="K13" i="98"/>
  <c r="K14" i="98"/>
  <c r="K15" i="98"/>
  <c r="K18" i="98"/>
  <c r="K21" i="98"/>
  <c r="K22" i="98"/>
  <c r="K23" i="98"/>
  <c r="K24" i="98"/>
  <c r="K25" i="98"/>
  <c r="K26" i="98"/>
  <c r="K27" i="98"/>
  <c r="K28" i="98"/>
  <c r="K29" i="98"/>
  <c r="K30" i="98"/>
  <c r="K31" i="98"/>
  <c r="K32" i="98"/>
  <c r="K33" i="98"/>
  <c r="K34" i="98"/>
  <c r="K35" i="98"/>
  <c r="K36" i="98"/>
  <c r="K37" i="98"/>
  <c r="K38" i="98"/>
  <c r="K7" i="98"/>
  <c r="K81" i="97"/>
  <c r="K67" i="97"/>
  <c r="K68" i="97"/>
  <c r="K69" i="97"/>
  <c r="K70" i="97"/>
  <c r="K71" i="97"/>
  <c r="K72" i="97"/>
  <c r="K73" i="97"/>
  <c r="K74" i="97"/>
  <c r="K75" i="97"/>
  <c r="K76" i="97"/>
  <c r="K77" i="97"/>
  <c r="K78" i="97"/>
  <c r="K79" i="97"/>
  <c r="K66" i="97"/>
  <c r="K59" i="97"/>
  <c r="K60" i="97"/>
  <c r="K61" i="97"/>
  <c r="K62" i="97"/>
  <c r="K63" i="97"/>
  <c r="K64" i="97"/>
  <c r="K58" i="97"/>
  <c r="K55" i="97"/>
  <c r="K56" i="97"/>
  <c r="K54" i="97"/>
  <c r="K47" i="97"/>
  <c r="K48" i="97"/>
  <c r="K49" i="97"/>
  <c r="K50" i="97"/>
  <c r="K51" i="97"/>
  <c r="K52" i="97"/>
  <c r="K46" i="97"/>
  <c r="K44" i="97"/>
  <c r="K37" i="97"/>
  <c r="K38" i="97"/>
  <c r="K39" i="97"/>
  <c r="K40" i="97"/>
  <c r="K41" i="97"/>
  <c r="K42" i="97"/>
  <c r="K36" i="97"/>
  <c r="K29" i="97"/>
  <c r="K30" i="97"/>
  <c r="K31" i="97"/>
  <c r="K32" i="97"/>
  <c r="K33" i="97"/>
  <c r="K34" i="97"/>
  <c r="K28" i="97"/>
  <c r="K21" i="97"/>
  <c r="K22" i="97"/>
  <c r="K23" i="97"/>
  <c r="K24" i="97"/>
  <c r="K25" i="97"/>
  <c r="K26" i="97"/>
  <c r="K20" i="97"/>
  <c r="K8" i="97"/>
  <c r="K9" i="97"/>
  <c r="K10" i="97"/>
  <c r="K11" i="97"/>
  <c r="K12" i="97"/>
  <c r="K13" i="97"/>
  <c r="K14" i="97"/>
  <c r="K15" i="97"/>
  <c r="K16" i="97"/>
  <c r="K17" i="97"/>
  <c r="K18" i="97"/>
  <c r="K7" i="97"/>
  <c r="K29" i="104"/>
  <c r="K28" i="104"/>
  <c r="K26" i="104"/>
  <c r="K23" i="104"/>
  <c r="K24" i="104"/>
  <c r="K22" i="104"/>
  <c r="K15" i="104"/>
  <c r="K16" i="104"/>
  <c r="K17" i="104"/>
  <c r="K18" i="104"/>
  <c r="K19" i="104"/>
  <c r="K20" i="104"/>
  <c r="K14" i="104"/>
  <c r="K82" i="97" l="1"/>
  <c r="K30" i="104"/>
  <c r="K81" i="98"/>
  <c r="K63" i="101"/>
  <c r="I47" i="101"/>
  <c r="B1" i="102" l="1"/>
  <c r="D11" i="102" l="1"/>
  <c r="D6" i="102" l="1"/>
  <c r="D7" i="102" s="1"/>
  <c r="D8" i="102" l="1"/>
  <c r="E5" i="100"/>
  <c r="D10" i="102" l="1"/>
  <c r="D20" i="102" s="1"/>
  <c r="E6" i="100"/>
  <c r="E7" i="100"/>
  <c r="I7" i="100"/>
  <c r="E8" i="100"/>
  <c r="I8" i="100" s="1"/>
  <c r="E10" i="100" l="1"/>
</calcChain>
</file>

<file path=xl/sharedStrings.xml><?xml version="1.0" encoding="utf-8"?>
<sst xmlns="http://schemas.openxmlformats.org/spreadsheetml/2006/main" count="1585" uniqueCount="433">
  <si>
    <t>№ п/п</t>
  </si>
  <si>
    <t>…</t>
  </si>
  <si>
    <t>Наименование</t>
  </si>
  <si>
    <t>км (по трассе)</t>
  </si>
  <si>
    <t>Проектные работы</t>
  </si>
  <si>
    <t>НДС 18%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</si>
  <si>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</si>
  <si>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</si>
  <si>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</si>
  <si>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</si>
  <si>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единиц</t>
  </si>
  <si>
    <t xml:space="preserve">Специальные переходы </t>
  </si>
  <si>
    <t>км</t>
  </si>
  <si>
    <t>Демонтаж ВЛ</t>
  </si>
  <si>
    <t>Напряжение, кВ</t>
  </si>
  <si>
    <t>К-3</t>
  </si>
  <si>
    <t>П-5</t>
  </si>
  <si>
    <t>План</t>
  </si>
  <si>
    <t>Предложение по корректировке утвержденного плана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</si>
  <si>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</si>
  <si>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</si>
  <si>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</si>
  <si>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</si>
  <si>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</si>
  <si>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</si>
  <si>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</si>
  <si>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</si>
  <si>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</si>
  <si>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</si>
  <si>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</si>
  <si>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</si>
  <si>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</si>
  <si>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</si>
  <si>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КТП 1</t>
  </si>
  <si>
    <t>КТП 2</t>
  </si>
  <si>
    <t>ВЛ 1</t>
  </si>
  <si>
    <t>ВЛ 2</t>
  </si>
  <si>
    <t>КЛ 1</t>
  </si>
  <si>
    <t>КЛ 2</t>
  </si>
  <si>
    <t>1.1</t>
  </si>
  <si>
    <t>1.2</t>
  </si>
  <si>
    <t>2.1</t>
  </si>
  <si>
    <t>2.2</t>
  </si>
  <si>
    <t>3.1</t>
  </si>
  <si>
    <t>3.2</t>
  </si>
  <si>
    <t>5.1</t>
  </si>
  <si>
    <t>5.2</t>
  </si>
  <si>
    <t>6.1</t>
  </si>
  <si>
    <t>6.2</t>
  </si>
  <si>
    <t>Количество</t>
  </si>
  <si>
    <t>П-3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</si>
  <si>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</si>
  <si>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</si>
  <si>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</si>
  <si>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</si>
  <si>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</si>
  <si>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</si>
  <si>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</si>
  <si>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</si>
  <si>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</si>
  <si>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</si>
  <si>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</si>
  <si>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</si>
  <si>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</si>
  <si>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</si>
  <si>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</si>
  <si>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</si>
  <si>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</si>
  <si>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Кабельные линиии электропередачи (КЛ) 6-500 кВ</t>
  </si>
  <si>
    <t>1.3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</si>
  <si>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</si>
  <si>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</si>
  <si>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</si>
  <si>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</si>
  <si>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</si>
  <si>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10(6)</t>
  </si>
  <si>
    <t>тип (киосковый,), количество трансформаторов 2 номинальная мощность 630 кВА</t>
  </si>
  <si>
    <t>тип (киосковый,), количество трансформаторов 2 номинальная мощность 400 кВА</t>
  </si>
  <si>
    <t>тип (киосковый,), количество трансформаторов 2 номинальная мощность 250 кВА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</si>
  <si>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Ф2019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</si>
  <si>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Наименование инвестиционного проекта:</t>
  </si>
  <si>
    <t>Строительство КЛ 10/0,4 кВ мкр. Южный, п. Зональный</t>
  </si>
  <si>
    <t>Индекс-дефлятор МЭР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</si>
  <si>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</si>
  <si>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</si>
  <si>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</si>
  <si>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2020</t>
    </r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</si>
  <si>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</si>
  <si>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  <r>
      <rPr>
        <sz val="11"/>
        <color theme="1"/>
        <rFont val="Calibri"/>
        <family val="2"/>
        <charset val="204"/>
        <scheme val="minor"/>
      </rPr>
      <t/>
    </r>
  </si>
  <si>
    <t>7.8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</si>
  <si>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  <r>
      <rPr>
        <sz val="11"/>
        <color theme="1"/>
        <rFont val="Calibri"/>
        <family val="2"/>
        <charset val="204"/>
        <scheme val="minor"/>
      </rPr>
      <t/>
    </r>
  </si>
  <si>
    <t>Объем финансовых потребностей ОФППР УНЦ (в прогнозных ценах с НДС)</t>
  </si>
  <si>
    <t>Наименование объекта</t>
  </si>
  <si>
    <t>отправлено в МЭ РФ 18.07.2016г.</t>
  </si>
  <si>
    <t>с учетом замечаний МЭ РФ</t>
  </si>
  <si>
    <t>Реконструкция ПС 110 кВ "Колпашево". Замена БСК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</si>
  <si>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 xml:space="preserve">ПР 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</t>
    </r>
  </si>
  <si>
    <t>1.4</t>
  </si>
  <si>
    <t>тип (киосковый,), количество трансформаторов 2 номинальная мощность 160 кВА</t>
  </si>
  <si>
    <t>1.5</t>
  </si>
  <si>
    <t>1.6</t>
  </si>
  <si>
    <t>1.7</t>
  </si>
  <si>
    <t>1.8</t>
  </si>
  <si>
    <t>1.9</t>
  </si>
  <si>
    <t>1.10</t>
  </si>
  <si>
    <t>тип (киосковый,), количество трансформаторов 1 номинальная мощность 630 кВА</t>
  </si>
  <si>
    <t>тип (киосковый,), количество трансформаторов 1 номинальная мощность 400 кВА</t>
  </si>
  <si>
    <t>тип (киосковый,), количество трансформаторов 1 номинальная мощность 160 кВА</t>
  </si>
  <si>
    <t>тип (киосковый,), количество трансформаторов 1 номинальная мощность 100 кВА</t>
  </si>
  <si>
    <t>КТП 3</t>
  </si>
  <si>
    <t>КТП 4</t>
  </si>
  <si>
    <t>КТП 5</t>
  </si>
  <si>
    <t>КТП 6</t>
  </si>
  <si>
    <t>КТП 7</t>
  </si>
  <si>
    <t>КТП 8</t>
  </si>
  <si>
    <t>КТП 9</t>
  </si>
  <si>
    <t>КТП 10</t>
  </si>
  <si>
    <t>Т-5</t>
  </si>
  <si>
    <t>3</t>
  </si>
  <si>
    <t>6-20</t>
  </si>
  <si>
    <t>Л-1</t>
  </si>
  <si>
    <t xml:space="preserve">КЛ 1 </t>
  </si>
  <si>
    <t>КЛ 3</t>
  </si>
  <si>
    <t>КЛ 7</t>
  </si>
  <si>
    <t>КЛ 8</t>
  </si>
  <si>
    <t>КЛ 9</t>
  </si>
  <si>
    <t>КЛ 10</t>
  </si>
  <si>
    <t>К-1</t>
  </si>
  <si>
    <t>6-10</t>
  </si>
  <si>
    <t>КЛ 4</t>
  </si>
  <si>
    <t>КЛ 5</t>
  </si>
  <si>
    <t>КЛ 6</t>
  </si>
  <si>
    <t>Укрупненный норматив цены, тыс рублей (без НДС, базовый)</t>
  </si>
  <si>
    <t>Территориальный коэффициент</t>
  </si>
  <si>
    <t>Кабельные линиии электропередачи (КЛ) 0,4 кВ</t>
  </si>
  <si>
    <t xml:space="preserve">С алюминиевыми жилами сечением жил 4*16 мм2 </t>
  </si>
  <si>
    <t xml:space="preserve">С алюминиевыми жилами сечением жил 4*25 мм2 </t>
  </si>
  <si>
    <t xml:space="preserve">С алюминиевыми жилами сечением жил 4*35 мм2 </t>
  </si>
  <si>
    <t xml:space="preserve">С алюминиевыми жилами сечением жил 4*50 мм2 </t>
  </si>
  <si>
    <t xml:space="preserve">С алюминиевыми жилами сечением жил 4*75 мм2 </t>
  </si>
  <si>
    <t xml:space="preserve">С алюминиевыми жилами сечением жил 4*95 мм2 </t>
  </si>
  <si>
    <t xml:space="preserve">С алюминиевыми жилами сечением жил 4*120 мм2 </t>
  </si>
  <si>
    <t xml:space="preserve">С алюминиевыми жилами сечением жил 4*150 мм2 </t>
  </si>
  <si>
    <t xml:space="preserve">С алюминиевыми жилами сечением жил 4*185 мм2 </t>
  </si>
  <si>
    <t xml:space="preserve">С алюминиевыми жилами сечением жил 4*240 мм2 </t>
  </si>
  <si>
    <t>С алюминиевыми жилами сечением жил 3*150 мм2</t>
  </si>
  <si>
    <t>с алюминиевыми жилами сечением жил 3*185 мм2</t>
  </si>
  <si>
    <t>с алюминиевыми жилами сечением жил 3*240 мм2</t>
  </si>
  <si>
    <t>с алюминиевыми жилами сечением жил 3*120 мм2</t>
  </si>
  <si>
    <t>с алюминиевыми жилами сечением жил 3*95 мм2</t>
  </si>
  <si>
    <t>С алюминиевыми жилами сечением жил 3*120 мм2</t>
  </si>
  <si>
    <t>С алюминиевыми жилами сечением жил 3*95 мм2</t>
  </si>
  <si>
    <t>0,4</t>
  </si>
  <si>
    <t>количество цепей 1 и,2 прокладка в траншее</t>
  </si>
  <si>
    <t>количество цепей 1 и 2, прокладка в траншее</t>
  </si>
  <si>
    <t>Б-2</t>
  </si>
  <si>
    <t>Восстановление дорожного покрытия</t>
  </si>
  <si>
    <t>Тротуар</t>
  </si>
  <si>
    <t>Проезжая часть</t>
  </si>
  <si>
    <t>Б-4</t>
  </si>
  <si>
    <t>м2</t>
  </si>
  <si>
    <t>Н-1</t>
  </si>
  <si>
    <t>0,4-10</t>
  </si>
  <si>
    <t xml:space="preserve"> выполнение специального перехода методом горизонтально-направленного бурения труба 1х110</t>
  </si>
  <si>
    <t xml:space="preserve"> выполнение специального перехода методом горизонтально-направленного бурения труба 2х110</t>
  </si>
  <si>
    <t xml:space="preserve"> выполнение специального перехода методом горизонтально-направленного бурения труба 3х110</t>
  </si>
  <si>
    <t xml:space="preserve"> выполнение специального перехода методом горизонтально-направленного бурения труба 4х110</t>
  </si>
  <si>
    <t>2</t>
  </si>
  <si>
    <t>2.3</t>
  </si>
  <si>
    <t>2.4</t>
  </si>
  <si>
    <t>2.5</t>
  </si>
  <si>
    <t>2.9</t>
  </si>
  <si>
    <t>2.10</t>
  </si>
  <si>
    <t>2.6</t>
  </si>
  <si>
    <t>2.7</t>
  </si>
  <si>
    <t>2.8</t>
  </si>
  <si>
    <t xml:space="preserve">Проектные работы на монтаж КЛ </t>
  </si>
  <si>
    <t>Устройство траншеи и восстановление благоустройства</t>
  </si>
  <si>
    <t>Проектные работы на устройство специальных переходов</t>
  </si>
  <si>
    <t>П-6</t>
  </si>
  <si>
    <t>Затраты по УНЦ, млн руб до 0,03</t>
  </si>
  <si>
    <t>Затраты по УНЦ, млн руб от 0,031 до 0,05</t>
  </si>
  <si>
    <t>на 1 объект</t>
  </si>
  <si>
    <t>4.2</t>
  </si>
  <si>
    <t>6.3</t>
  </si>
  <si>
    <t>6.4</t>
  </si>
  <si>
    <t>6.5</t>
  </si>
  <si>
    <t>6.6</t>
  </si>
  <si>
    <t>КЛ</t>
  </si>
  <si>
    <t>Строительство воздушных линиий электропередач (ВЛ) 0,4-10 кВ</t>
  </si>
  <si>
    <t>Строительно-монтажные работы без опор и проводов</t>
  </si>
  <si>
    <t>1-цепная, все типы опор за исключением многогранных</t>
  </si>
  <si>
    <t>2-цепная, все типы опор за исключением многогранных</t>
  </si>
  <si>
    <t>Опоры ВЛ</t>
  </si>
  <si>
    <t>Л-3</t>
  </si>
  <si>
    <t>Провода ВЛ сталеалюминиевого типа</t>
  </si>
  <si>
    <t>10(6)-0,4</t>
  </si>
  <si>
    <t>Сечение фазного провода до 70 мм2</t>
  </si>
  <si>
    <t>Сечение фазного провода 95 мм2</t>
  </si>
  <si>
    <t>Сечение фазного провода 120 мм2</t>
  </si>
  <si>
    <t>Л-5</t>
  </si>
  <si>
    <t>Провода СИП ВЛ</t>
  </si>
  <si>
    <t>Фазных проводов-1
Сечение фазного провода-35 мм2
Сечение нулевого провода- мм2</t>
  </si>
  <si>
    <t>Фазных проводов-1
Сечение фазного провода-50 мм2
Сечение нулевого провода- мм2</t>
  </si>
  <si>
    <t>Фазных проводов-1
Сечение фазного провода-70 мм2
Сечение нулевого провода- мм2</t>
  </si>
  <si>
    <t>Фазных проводов-1
Сечение фазного провода-95 мм2
Сечение нулевого провода- мм2</t>
  </si>
  <si>
    <t>Фазных проводов-1
Сечение фазного провода-120 мм2
Сечение нулевого провода- мм2</t>
  </si>
  <si>
    <t>Фазных проводов-4
Сечение фазного провода-16 мм2
Сечение нулевого провода- мм2</t>
  </si>
  <si>
    <t>Фазных проводов-3
Сечение фазного провода-25 мм2
Сечение нулевого провода-35 мм2</t>
  </si>
  <si>
    <t>Фазных проводов-3
Сечение фазного провода-35 мм2
Сечение нулевого провода-50 мм2</t>
  </si>
  <si>
    <t>Фазных проводов-3
Сечение фазного провода-35 мм2
Сечение нулевого провода-55 мм2</t>
  </si>
  <si>
    <t>Фазных проводов-3
Сечение фазного провода-50 мм2
Сечение нулевого провода-55 мм2</t>
  </si>
  <si>
    <t>Фазных проводов-3
Сечение фазного провода-70 мм2
Сечение нулевого провода-55 мм2</t>
  </si>
  <si>
    <t>Фазных проводов-3
Сечение фазного провода-95 мм2
Сечение нулевого провода-95 мм2</t>
  </si>
  <si>
    <t>Фазных проводов-3
Сечение фазного провода-120 мм2
Сечение нулевого провода-95 мм2</t>
  </si>
  <si>
    <t>Л-7</t>
  </si>
  <si>
    <t>0,4-20</t>
  </si>
  <si>
    <t>протяженность трассы 1 км</t>
  </si>
  <si>
    <t>протяженность трассы 2 км</t>
  </si>
  <si>
    <t>протяженность трассы 5 км</t>
  </si>
  <si>
    <t>протяженность трассы 6 км</t>
  </si>
  <si>
    <t>Реконструкция (техническое перевооружение) воздушных линиий электропередач (ВЛ) 0,4-10 кВ</t>
  </si>
  <si>
    <t>Арматура, крепление, защита от перенапряжения ВЛ 0,4-35кВ</t>
  </si>
  <si>
    <t>Арматура и устройство крепления провода СИП</t>
  </si>
  <si>
    <t>Устройство защиты от перенапряжения ВЛ 0,4кВ</t>
  </si>
  <si>
    <t>Устройство защиты от перенапряжения ВЛ 6-35кВ</t>
  </si>
  <si>
    <t>единиц (на 1 фазу)</t>
  </si>
  <si>
    <t>ВЛ</t>
  </si>
  <si>
    <t>М-2</t>
  </si>
  <si>
    <t>одна цепь</t>
  </si>
  <si>
    <t>две цепи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</si>
  <si>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</si>
  <si>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</si>
  <si>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</si>
  <si>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</si>
  <si>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</si>
  <si>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</si>
  <si>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</si>
  <si>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</si>
  <si>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</si>
  <si>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</si>
  <si>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</si>
  <si>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</si>
  <si>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</si>
  <si>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</si>
  <si>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</si>
  <si>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</si>
  <si>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</si>
  <si>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</si>
  <si>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</si>
  <si>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</si>
  <si>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</si>
  <si>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</si>
  <si>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</si>
  <si>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</si>
  <si>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</si>
  <si>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</si>
  <si>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</si>
  <si>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</si>
  <si>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</si>
  <si>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</si>
  <si>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</si>
  <si>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</si>
  <si>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</si>
  <si>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</si>
  <si>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</si>
  <si>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4.3</t>
  </si>
  <si>
    <t>4.4</t>
  </si>
  <si>
    <t>4.5</t>
  </si>
  <si>
    <t>4.6</t>
  </si>
  <si>
    <t>5.3</t>
  </si>
  <si>
    <t>5.4</t>
  </si>
  <si>
    <t>Э-1</t>
  </si>
  <si>
    <t>Э-2</t>
  </si>
  <si>
    <t>тип (стобовой,мачтовый), количество трансформаторов 1 номинальная мощность 250 кВА</t>
  </si>
  <si>
    <t>тип (стобовой,мачтовый), количество трансформаторов 1 номинальная мощность 160 кВА</t>
  </si>
  <si>
    <t>тип (стобовой,мачтовый), количество трансформаторов 1 номинальная мощность 100 кВА</t>
  </si>
  <si>
    <t>КТП 11</t>
  </si>
  <si>
    <t>КТП</t>
  </si>
  <si>
    <t>Здание РП</t>
  </si>
  <si>
    <t>РП на 7 ячеек выключателей</t>
  </si>
  <si>
    <t>Э-4</t>
  </si>
  <si>
    <t>В-8</t>
  </si>
  <si>
    <t>4.7</t>
  </si>
  <si>
    <t>Строительство (реконструкция) ячейки трансформатора</t>
  </si>
  <si>
    <t>Трансформатор</t>
  </si>
  <si>
    <t>Двухобмоточный трансформатор масляный 10(6)кВ 250кВА</t>
  </si>
  <si>
    <t>Двухобмоточный трансформатор масляный 10(6)кВ 400кВА</t>
  </si>
  <si>
    <t>Двухобмоточный трансформатор масляный 10(6)кВ 630кВА</t>
  </si>
  <si>
    <t>Двухобмоточный трансформатор масляный 10(6)кВ 1000кВА</t>
  </si>
  <si>
    <t>Двухобмоточный трансформатор сухой 10(6)кВ 100кВА</t>
  </si>
  <si>
    <t>Двухобмоточный трансформатор сухой 10(6)кВ 630кВА</t>
  </si>
  <si>
    <t>1 ячейка</t>
  </si>
  <si>
    <t>Проектные работы (трансформатор)</t>
  </si>
  <si>
    <t>Проектные работы (КТП)</t>
  </si>
  <si>
    <t>Проектные работы (РП)</t>
  </si>
  <si>
    <t>РП</t>
  </si>
  <si>
    <t>Строительство (реконструкция, техническое перевооружение) в части автоматического пункта секционирования (реклоузера) 6-35кВ</t>
  </si>
  <si>
    <t>Реклоузер</t>
  </si>
  <si>
    <t>Проектные работы (реклоузер)</t>
  </si>
  <si>
    <t>6.7</t>
  </si>
  <si>
    <t>8</t>
  </si>
  <si>
    <t>8.1</t>
  </si>
  <si>
    <t>8.2</t>
  </si>
  <si>
    <t>8.3</t>
  </si>
  <si>
    <t>8.4</t>
  </si>
  <si>
    <t>8.5</t>
  </si>
  <si>
    <t>8.6</t>
  </si>
  <si>
    <t>8.7</t>
  </si>
  <si>
    <t>Развитие и модернизация учета электрической энергии (мощности)</t>
  </si>
  <si>
    <t>Учет</t>
  </si>
  <si>
    <t>1 точка учета</t>
  </si>
  <si>
    <t>А-1</t>
  </si>
  <si>
    <t>ИВКЭ для ТП (СП,РП, РТП), РУ 6-20кВ</t>
  </si>
  <si>
    <t>А-2</t>
  </si>
  <si>
    <t>Комплекс системы безопасности</t>
  </si>
  <si>
    <t>Сигнализация</t>
  </si>
  <si>
    <t>Система пожарной и охранной сигнализации</t>
  </si>
  <si>
    <t>Система периметральной сигнализации</t>
  </si>
  <si>
    <t>1 м2 здания</t>
  </si>
  <si>
    <t>И-15</t>
  </si>
  <si>
    <t>Строительство (реконструкция, техническое перевооружение) в части АСУТП ПС и ТМ</t>
  </si>
  <si>
    <t>Телемеханика</t>
  </si>
  <si>
    <t>А-5</t>
  </si>
  <si>
    <t>Строительство (реконструкция) ВОЛС</t>
  </si>
  <si>
    <t>ВОЛС</t>
  </si>
  <si>
    <t>О-2</t>
  </si>
  <si>
    <t>Самонесущий волоконно-оптический кабель по ВЛ кол-во волокон-8
Максимально допустимая растягивающая нагрузка-20кН</t>
  </si>
  <si>
    <t>Расчет стоимости реализации инвестиционного пректа, составленный с использованием  укрупненных нормативов цен типовых технологических решений капитального строительства объектов электроэнергетики</t>
  </si>
  <si>
    <t xml:space="preserve">Идентификатор инвестиционного проекта: </t>
  </si>
  <si>
    <t>Таблица 1. Строительство систем учета, сигнализации, телемеханики и ВОЛС.</t>
  </si>
  <si>
    <t xml:space="preserve">             полное наименование субъекта электроэнергетики</t>
  </si>
  <si>
    <t>Инвестиционная программа ООО "Горсети"</t>
  </si>
  <si>
    <t>Таблица 2. Строительство КТП, РП 10(6) кВ, Реклоузера. Строительство ячейки трансформатора.</t>
  </si>
  <si>
    <t>Таблица 3. Строительство (реконструкция) ВЛ 0,4-10 кВ</t>
  </si>
  <si>
    <t>Таблица 4. Строительство (реконструкция) КЛ 0,4-10 кВ</t>
  </si>
  <si>
    <t xml:space="preserve">Итого объем финансовых потребностей, определенный в соответствии с таблицами 1 - 4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</si>
  <si>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1 - 4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</si>
  <si>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</si>
  <si>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</si>
  <si>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</si>
  <si>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</si>
  <si>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t>НДС 20%</t>
  </si>
  <si>
    <t>1 м периметра</t>
  </si>
  <si>
    <t xml:space="preserve"> выполнение специального перехода методом горизонтально-направленного бурения труба 1х160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</si>
  <si>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 20-24  
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</si>
  <si>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Таблица 5.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</si>
  <si>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КЛ 11</t>
  </si>
  <si>
    <t>КЛ 12</t>
  </si>
  <si>
    <t>КЛ 13</t>
  </si>
  <si>
    <t>КЛ 14</t>
  </si>
  <si>
    <t>тип (киосковый,), количество трансформаторов 1 номинальная мощность 250 кВА</t>
  </si>
  <si>
    <t>Двухобмоточный трансформатор масляный 10(6)кВ 160кВА</t>
  </si>
  <si>
    <t>КЛ 15</t>
  </si>
  <si>
    <t>КТП 12</t>
  </si>
  <si>
    <t>КЛ 16</t>
  </si>
  <si>
    <t>КЛ 17</t>
  </si>
  <si>
    <t>КЛ 18</t>
  </si>
  <si>
    <t>Установка однофазного прибора учета в разрыв несущего провода на проводе ВЛ к абоненту и подключение к питающей ВЛ 0,4 кВ с изолированными проводами с учетом провода</t>
  </si>
  <si>
    <t>Установка трехфазного прибора учета в разрыв несущего провода на опоре ВЛ и подключение к питающей ВЛ 0,4 кВ с изолированными проводами</t>
  </si>
  <si>
    <t>Установка трехфазного прибора учета трансформаторного включения с ТТ в шкафу учета 0,4 кВ в ТП (СП, РП, РТП) совместно с ТТ до 400 А</t>
  </si>
  <si>
    <t>Установка трехфазного прибора учета трансформаторного включения в шкафу учета с ТТ и ТН (без догрузочных резисторов)</t>
  </si>
  <si>
    <t>ИВКЭ</t>
  </si>
  <si>
    <t>Установка однофазного прибора учета в распределительном устройстве 0,4 кВ</t>
  </si>
  <si>
    <t>Установка трехфазного прибора учета в распределительном устройстве 0,4 кВ</t>
  </si>
  <si>
    <t>Шкаф общеподстанционных контроллеров с количеством собираемых дискретных сигналов: 32 шт.</t>
  </si>
  <si>
    <t>Самонесущий волоконно-оптический кабель по ВЛ кол-во волокон-32
Максимально допустимая растягивающая нагрузка-20кН</t>
  </si>
  <si>
    <t>Затраты по УНЦ, млн руб от 0,05 до 0,2</t>
  </si>
  <si>
    <t>Затраты по УНЦ, млн руб от 0,2 до 0,6</t>
  </si>
  <si>
    <t>Затраты по УНЦ, млн руб от 0,6 до 1,1</t>
  </si>
  <si>
    <t>Затраты по УНЦ, млн руб от 1,1 до 6</t>
  </si>
  <si>
    <t>Затраты по УНЦ, млн руб от 6 до 10</t>
  </si>
  <si>
    <t>В-6</t>
  </si>
  <si>
    <t>Автоматический пункт секционирования 6 - 15 кВ</t>
  </si>
  <si>
    <t>10</t>
  </si>
  <si>
    <t>Коэффициент (Кф3)=Х/7 (Где Х-число ячеек в РП)</t>
  </si>
  <si>
    <t>Номинальный ток-1000 А
Номинальный ток отключения-20кА</t>
  </si>
  <si>
    <t>В-3</t>
  </si>
  <si>
    <t>Ячейки выключателя РП (отдельные ячейки)</t>
  </si>
  <si>
    <t>9</t>
  </si>
  <si>
    <t>Ячейки выключателя КРУ 6-10кВ</t>
  </si>
  <si>
    <t>Оборудование РУ-35кВ</t>
  </si>
  <si>
    <t>Ячейки выключателя КРУ35кВ</t>
  </si>
  <si>
    <t>Номинальный ток-630 А
Номинальный ток отключения-20кА</t>
  </si>
  <si>
    <t>Шкаф дифференциальной защиты ошиновки 6 - 750 кВ (два комплекта) для решений без использования протоколов GOOSE и SV.</t>
  </si>
  <si>
    <t>И-11</t>
  </si>
  <si>
    <t>шт</t>
  </si>
  <si>
    <t>РЗА</t>
  </si>
  <si>
    <t>Шкаф защит и автоматики вводного выключателя 35 кВ для решений без использования протоколов GOOSE и SV.</t>
  </si>
  <si>
    <t>Шкаф защит трансформатора с высшим напряжением 20, 35 кВ мощностью от 6,3 МВА для решений без использования протоколов GOOSE и SV.</t>
  </si>
  <si>
    <t>Шкаф защит трансформатора с высшим напряжением 20, 35 кВ мощностью до 6,3 МВА для решений без использования протоколов GOOSE и SV.</t>
  </si>
  <si>
    <t>Шкаф защит и автоматики секционного выключателя 35 кВ для решений без использования протоколов GOOSE и SV.</t>
  </si>
  <si>
    <t>Шкаф автоматики регулирования напряжения двух трансформаторов для решений без использования протоколов GOOSE и SV.</t>
  </si>
  <si>
    <t>Микропроцессорный терминал защит и автоматики вводного выключателя 6 - 35 кВ для решений без использования протоколов GOOSE и SV.</t>
  </si>
  <si>
    <t>Микропроцессорный терминал автоматики управления выключателем 35 кВ для решений без использования протоколов GOOSE и SV.</t>
  </si>
  <si>
    <t>Микропроцессорный терминал основной (дифференциальная защита трансформатора) защиты трансформатора 6 - 35 кВ мощностью до 6,3 MBA для решений без использования протоколов GOOSE и SV.</t>
  </si>
  <si>
    <t>Микропроцессорный терминал резервной защиты трансформатора 6 - 35 кВ мощностью до 6,3 MBA для решений без использования протоколов GOOSE и SV.</t>
  </si>
  <si>
    <t>Микропроцессорное устройство автоматического ввода резерва (АВР) двух вводов 6 - 35 кВ для решений без использования протоколов GOOSE и SV.</t>
  </si>
  <si>
    <t>Микропроцессорное устройство АЧР с 4-мя отключающими воздействиями для решений без использования протоколов GOOSE и SV.</t>
  </si>
  <si>
    <t>Поворотная камера охранного (технологического) видеонаблюдения</t>
  </si>
  <si>
    <t>1 точка наблюдения</t>
  </si>
  <si>
    <t>Демонтаж</t>
  </si>
  <si>
    <t>Выключатель 35 кВ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</si>
  <si>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</si>
  <si>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</si>
  <si>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</si>
  <si>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</si>
  <si>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</si>
  <si>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</si>
  <si>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</si>
  <si>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</si>
  <si>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</si>
  <si>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</si>
  <si>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</si>
  <si>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</si>
  <si>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</si>
  <si>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</si>
  <si>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</si>
  <si>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Ячейка выключателя</t>
  </si>
  <si>
    <t>П-2</t>
  </si>
  <si>
    <t>Проектные работы элементы ПС</t>
  </si>
  <si>
    <t>ПС</t>
  </si>
  <si>
    <t>Коэффициент (Кф)</t>
  </si>
  <si>
    <t xml:space="preserve"> выполнение специального перехода методом горизонтально-направленного бурения труба 2х160</t>
  </si>
  <si>
    <t>Коэффициент (Кф=Кпд+Крд+Кии=0,35+0,5+0)</t>
  </si>
  <si>
    <t>Коэффициент Кф=1 (при L до 300м Кф=1,2
L до 100м Кф=1,5
L до 50м Кф=2,99</t>
  </si>
  <si>
    <t>Л-11</t>
  </si>
  <si>
    <t>Затраты по УНЦ, млн руб от 6 до 11</t>
  </si>
  <si>
    <t>М-6</t>
  </si>
  <si>
    <t>Год раскрытия информации: 2024</t>
  </si>
  <si>
    <t>Строительство и реконструкция подстанции с питающими линиями для обеспечения качества и надежности потребителей г.Томска и Томского района</t>
  </si>
  <si>
    <t>Кол-во нитей в траншее</t>
  </si>
  <si>
    <t>2.11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</si>
</sst>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  <numFmt numFmtId="169" formatCode="#,##0.000"/>
    <numFmt numFmtId="170" formatCode="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</font>
    <font>
      <b/>
      <i/>
      <sz val="12"/>
      <color theme="0"/>
      <name val="Calibri"/>
      <family val="2"/>
      <charset val="204"/>
    </font>
    <font>
      <b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5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5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6" fillId="0" borderId="0"/>
    <xf numFmtId="0" fontId="26" fillId="0" borderId="0"/>
    <xf numFmtId="0" fontId="4" fillId="0" borderId="0"/>
    <xf numFmtId="0" fontId="27" fillId="0" borderId="0"/>
    <xf numFmtId="0" fontId="27" fillId="0" borderId="0"/>
    <xf numFmtId="165" fontId="4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0" fillId="0" borderId="0"/>
    <xf numFmtId="0" fontId="2" fillId="0" borderId="0"/>
  </cellStyleXfs>
  <cellXfs count="219">
    <xf numFmtId="0" fontId="0" fillId="0" borderId="0" xfId="0"/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" fontId="6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center"/>
    </xf>
    <xf numFmtId="0" fontId="5" fillId="0" borderId="10" xfId="52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/>
    </xf>
    <xf numFmtId="0" fontId="5" fillId="0" borderId="10" xfId="52" applyFont="1" applyBorder="1" applyAlignment="1">
      <alignment vertical="center" wrapText="1"/>
    </xf>
    <xf numFmtId="0" fontId="5" fillId="0" borderId="10" xfId="52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5" fillId="0" borderId="0" xfId="0" applyFont="1" applyFill="1" applyBorder="1"/>
    <xf numFmtId="49" fontId="25" fillId="0" borderId="10" xfId="0" applyNumberFormat="1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/>
    </xf>
    <xf numFmtId="0" fontId="36" fillId="0" borderId="1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28" fillId="0" borderId="0" xfId="0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5" fillId="0" borderId="10" xfId="0" applyFont="1" applyFill="1" applyBorder="1" applyAlignment="1">
      <alignment horizontal="center" wrapText="1"/>
    </xf>
    <xf numFmtId="0" fontId="33" fillId="0" borderId="10" xfId="0" applyFont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25" fillId="0" borderId="10" xfId="52" applyNumberFormat="1" applyFont="1" applyFill="1" applyBorder="1" applyAlignment="1">
      <alignment horizontal="center" vertical="center" wrapText="1"/>
    </xf>
    <xf numFmtId="49" fontId="25" fillId="0" borderId="15" xfId="52" applyNumberFormat="1" applyFont="1" applyFill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/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2" fillId="0" borderId="0" xfId="0" applyFont="1" applyFill="1" applyAlignment="1">
      <alignment horizontal="center"/>
    </xf>
    <xf numFmtId="3" fontId="42" fillId="0" borderId="0" xfId="0" applyNumberFormat="1" applyFont="1" applyFill="1" applyAlignment="1">
      <alignment horizontal="center"/>
    </xf>
    <xf numFmtId="0" fontId="43" fillId="0" borderId="0" xfId="0" applyFont="1" applyFill="1" applyBorder="1" applyAlignment="1">
      <alignment horizontal="center" vertical="center" wrapText="1"/>
    </xf>
    <xf numFmtId="0" fontId="42" fillId="0" borderId="0" xfId="0" applyFont="1" applyFill="1"/>
    <xf numFmtId="0" fontId="42" fillId="0" borderId="0" xfId="0" applyFont="1" applyBorder="1"/>
    <xf numFmtId="0" fontId="42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/>
    </xf>
    <xf numFmtId="3" fontId="42" fillId="0" borderId="0" xfId="0" applyNumberFormat="1" applyFont="1" applyFill="1" applyBorder="1" applyAlignment="1">
      <alignment horizontal="center"/>
    </xf>
    <xf numFmtId="0" fontId="42" fillId="0" borderId="0" xfId="0" applyFont="1" applyFill="1" applyBorder="1"/>
    <xf numFmtId="4" fontId="42" fillId="0" borderId="0" xfId="0" applyNumberFormat="1" applyFont="1" applyFill="1" applyBorder="1" applyAlignment="1">
      <alignment horizontal="center"/>
    </xf>
    <xf numFmtId="0" fontId="44" fillId="0" borderId="0" xfId="0" applyFont="1" applyFill="1" applyBorder="1" applyAlignment="1">
      <alignment horizontal="center" vertical="center" wrapText="1"/>
    </xf>
    <xf numFmtId="3" fontId="45" fillId="0" borderId="0" xfId="0" applyNumberFormat="1" applyFont="1" applyFill="1" applyBorder="1" applyAlignment="1">
      <alignment horizontal="center" vertical="center"/>
    </xf>
    <xf numFmtId="0" fontId="42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49" fontId="25" fillId="0" borderId="10" xfId="54" applyNumberFormat="1" applyFont="1" applyFill="1" applyBorder="1" applyAlignment="1">
      <alignment horizontal="center" vertical="center" wrapText="1"/>
    </xf>
    <xf numFmtId="0" fontId="5" fillId="0" borderId="10" xfId="54" applyFont="1" applyFill="1" applyBorder="1" applyAlignment="1">
      <alignment horizontal="center" vertical="center" wrapText="1"/>
    </xf>
    <xf numFmtId="49" fontId="25" fillId="0" borderId="15" xfId="54" applyNumberFormat="1" applyFont="1" applyFill="1" applyBorder="1" applyAlignment="1">
      <alignment horizontal="center" vertical="center" wrapText="1"/>
    </xf>
    <xf numFmtId="49" fontId="25" fillId="0" borderId="10" xfId="37" applyNumberFormat="1" applyFont="1" applyFill="1" applyBorder="1" applyAlignment="1">
      <alignment horizontal="center" vertical="center"/>
    </xf>
    <xf numFmtId="0" fontId="28" fillId="0" borderId="10" xfId="37" applyFont="1" applyFill="1" applyBorder="1" applyAlignment="1">
      <alignment horizontal="left" vertical="center" wrapText="1"/>
    </xf>
    <xf numFmtId="0" fontId="5" fillId="0" borderId="0" xfId="37" applyFont="1" applyFill="1" applyBorder="1" applyAlignment="1">
      <alignment wrapText="1"/>
    </xf>
    <xf numFmtId="0" fontId="5" fillId="0" borderId="0" xfId="37" applyFont="1" applyFill="1"/>
    <xf numFmtId="0" fontId="41" fillId="0" borderId="0" xfId="37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horizontal="left" vertical="center"/>
    </xf>
    <xf numFmtId="168" fontId="5" fillId="0" borderId="0" xfId="37" applyNumberFormat="1" applyFont="1" applyFill="1"/>
    <xf numFmtId="0" fontId="5" fillId="0" borderId="0" xfId="37" applyFont="1" applyFill="1" applyBorder="1" applyAlignment="1">
      <alignment horizontal="center" vertical="center" wrapText="1"/>
    </xf>
    <xf numFmtId="0" fontId="5" fillId="0" borderId="0" xfId="37" applyFont="1" applyFill="1" applyBorder="1" applyAlignment="1">
      <alignment horizontal="center" vertical="center"/>
    </xf>
    <xf numFmtId="0" fontId="33" fillId="0" borderId="10" xfId="37" applyFont="1" applyFill="1" applyBorder="1" applyAlignment="1">
      <alignment horizontal="left" vertical="center" wrapText="1"/>
    </xf>
    <xf numFmtId="0" fontId="41" fillId="0" borderId="0" xfId="37" applyFont="1" applyFill="1" applyBorder="1" applyAlignment="1">
      <alignment horizontal="center" wrapText="1"/>
    </xf>
    <xf numFmtId="0" fontId="5" fillId="0" borderId="0" xfId="37" applyFont="1" applyFill="1" applyBorder="1" applyAlignment="1">
      <alignment horizontal="center" wrapText="1"/>
    </xf>
    <xf numFmtId="0" fontId="5" fillId="0" borderId="0" xfId="37" applyFont="1" applyFill="1" applyAlignment="1">
      <alignment horizontal="center"/>
    </xf>
    <xf numFmtId="0" fontId="0" fillId="0" borderId="0" xfId="0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 vertical="center" wrapText="1"/>
    </xf>
    <xf numFmtId="3" fontId="29" fillId="0" borderId="10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1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/>
    </xf>
    <xf numFmtId="169" fontId="25" fillId="0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 applyProtection="1">
      <alignment horizontal="center" vertical="center"/>
      <protection locked="0"/>
    </xf>
    <xf numFmtId="170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 wrapText="1"/>
    </xf>
    <xf numFmtId="4" fontId="5" fillId="24" borderId="10" xfId="0" applyNumberFormat="1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/>
    </xf>
    <xf numFmtId="4" fontId="5" fillId="24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/>
    </xf>
    <xf numFmtId="0" fontId="33" fillId="0" borderId="18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22" xfId="0" applyBorder="1" applyAlignment="1">
      <alignment horizontal="right"/>
    </xf>
    <xf numFmtId="49" fontId="5" fillId="0" borderId="11" xfId="0" applyNumberFormat="1" applyFont="1" applyFill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49" fontId="5" fillId="0" borderId="11" xfId="0" applyNumberFormat="1" applyFont="1" applyFill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left"/>
    </xf>
    <xf numFmtId="49" fontId="46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49" fontId="28" fillId="0" borderId="0" xfId="0" applyNumberFormat="1" applyFont="1" applyFill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33" fillId="0" borderId="18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3" fontId="25" fillId="0" borderId="11" xfId="0" applyNumberFormat="1" applyFont="1" applyBorder="1" applyAlignment="1">
      <alignment horizontal="center" vertical="center"/>
    </xf>
    <xf numFmtId="3" fontId="25" fillId="0" borderId="12" xfId="0" applyNumberFormat="1" applyFont="1" applyBorder="1" applyAlignment="1">
      <alignment horizontal="center" vertical="center"/>
    </xf>
    <xf numFmtId="3" fontId="25" fillId="0" borderId="10" xfId="0" applyNumberFormat="1" applyFont="1" applyBorder="1" applyAlignment="1">
      <alignment horizontal="center" vertical="center"/>
    </xf>
    <xf numFmtId="0" fontId="5" fillId="0" borderId="15" xfId="52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17" xfId="52" applyFont="1" applyFill="1" applyBorder="1" applyAlignment="1">
      <alignment horizontal="center" vertical="center" wrapText="1"/>
    </xf>
    <xf numFmtId="0" fontId="5" fillId="0" borderId="16" xfId="52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3" fontId="25" fillId="0" borderId="10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49" fontId="25" fillId="0" borderId="0" xfId="0" applyNumberFormat="1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 wrapText="1"/>
    </xf>
    <xf numFmtId="0" fontId="28" fillId="0" borderId="10" xfId="37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3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0" fontId="5" fillId="0" borderId="13" xfId="54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4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&#1056;&#1072;&#1073;&#1086;&#1095;&#1080;&#1081;%20&#1089;&#1090;&#1086;&#1083;/Information%20blo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8;&#1072;&#1089;&#1095;&#1077;&#1090;%20&#1089;&#1090;&#1088;&#1072;&#1085;&#109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6;&#1052;%20&#1090;&#1072;&#1088;&#1080;&#1092;&#1099;.2007(&#1051;&#1077;&#1085;.&#1086;&#1073;&#1083;)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Local%20Settings/Temporary%20Internet%20Files/Content.Outlook/2UMNX8RJ/Information%20blok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56;%20&#1052;&#1069;&#1055;-&#1058;&#1069;&#1050;%202011%20&#1085;&#1072;%2001.09.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м-2 Шатурс сети  проект работы"/>
      <sheetName val="HO_h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17_1"/>
      <sheetName val="18_2"/>
      <sheetName val="P2_1"/>
      <sheetName val="2_3"/>
      <sheetName val="Справочники"/>
      <sheetName val="Цены за точку"/>
      <sheetName val="СВОД-инвестиции для БП"/>
      <sheetName val="объекты РСК"/>
      <sheetName val="ДПН"/>
      <sheetName val="Консолидация"/>
      <sheetName val="СВОД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29"/>
      <sheetName val="21"/>
      <sheetName val="23"/>
      <sheetName val="26"/>
      <sheetName val="28"/>
      <sheetName val="19"/>
      <sheetName val="22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к2"/>
      <sheetName val="Anlagevermögen"/>
      <sheetName val="PL"/>
      <sheetName val="Контроль"/>
      <sheetName val="Дом"/>
      <sheetName val="Участок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Лист3"/>
      <sheetName val="Лист4"/>
      <sheetName val="Лист5"/>
      <sheetName val="Лист6"/>
      <sheetName val="Лист7"/>
      <sheetName val="Лист8"/>
      <sheetName val="Лист9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6">
          <cell r="F6">
            <v>87885</v>
          </cell>
        </row>
      </sheetData>
      <sheetData sheetId="77">
        <row r="4">
          <cell r="K4">
            <v>0</v>
          </cell>
        </row>
      </sheetData>
      <sheetData sheetId="78">
        <row r="6">
          <cell r="F6">
            <v>87885</v>
          </cell>
        </row>
      </sheetData>
      <sheetData sheetId="79">
        <row r="12">
          <cell r="H12" t="str">
            <v>План по смете или расходам из прибыли (без НДС)</v>
          </cell>
        </row>
      </sheetData>
      <sheetData sheetId="80">
        <row r="4">
          <cell r="K4">
            <v>0</v>
          </cell>
        </row>
      </sheetData>
      <sheetData sheetId="81"/>
      <sheetData sheetId="82">
        <row r="4">
          <cell r="K4">
            <v>0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4">
          <cell r="K4" t="str">
            <v>окно</v>
          </cell>
        </row>
      </sheetData>
      <sheetData sheetId="95">
        <row r="4">
          <cell r="K4" t="str">
            <v>окно</v>
          </cell>
        </row>
      </sheetData>
      <sheetData sheetId="96">
        <row r="4">
          <cell r="K4">
            <v>0</v>
          </cell>
        </row>
      </sheetData>
      <sheetData sheetId="97">
        <row r="4">
          <cell r="K4">
            <v>0</v>
          </cell>
        </row>
      </sheetData>
      <sheetData sheetId="98">
        <row r="4">
          <cell r="K4">
            <v>0</v>
          </cell>
        </row>
      </sheetData>
      <sheetData sheetId="99">
        <row r="4">
          <cell r="K4">
            <v>0</v>
          </cell>
        </row>
      </sheetData>
      <sheetData sheetId="100" refreshError="1"/>
      <sheetData sheetId="101">
        <row r="4">
          <cell r="K4">
            <v>0</v>
          </cell>
        </row>
      </sheetData>
      <sheetData sheetId="102" refreshError="1"/>
      <sheetData sheetId="103" refreshError="1"/>
      <sheetData sheetId="104" refreshError="1"/>
      <sheetData sheetId="105">
        <row r="4">
          <cell r="K4">
            <v>0</v>
          </cell>
        </row>
      </sheetData>
      <sheetData sheetId="106" refreshError="1"/>
      <sheetData sheetId="107" refreshError="1"/>
      <sheetData sheetId="108" refreshError="1"/>
      <sheetData sheetId="109">
        <row r="4">
          <cell r="K4">
            <v>0</v>
          </cell>
        </row>
      </sheetData>
      <sheetData sheetId="110">
        <row r="4">
          <cell r="K4">
            <v>0</v>
          </cell>
        </row>
      </sheetData>
      <sheetData sheetId="111">
        <row r="4">
          <cell r="K4">
            <v>0</v>
          </cell>
        </row>
      </sheetData>
      <sheetData sheetId="112">
        <row r="4">
          <cell r="K4">
            <v>0</v>
          </cell>
        </row>
      </sheetData>
      <sheetData sheetId="113">
        <row r="4">
          <cell r="K4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Гр5(о)"/>
      <sheetName val="ПС 110 кВ №13 А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СевЭС"/>
      <sheetName val="Бюджет_6мес._15"/>
      <sheetName val="ПФ_6мес._15"/>
      <sheetName val="Справочник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диапазоны"/>
      <sheetName val="REESTR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Main"/>
      <sheetName val="合成単価作成・-bldg"/>
      <sheetName val="Curves"/>
      <sheetName val="Note"/>
      <sheetName val="Heads"/>
      <sheetName val="Dbase"/>
      <sheetName val="Tables"/>
      <sheetName val="Page 2"/>
      <sheetName val="Расчет НВВ общий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>
            <v>0</v>
          </cell>
        </row>
      </sheetData>
      <sheetData sheetId="257">
        <row r="8">
          <cell r="D8">
            <v>15739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A2">
            <v>0</v>
          </cell>
        </row>
      </sheetData>
      <sheetData sheetId="265">
        <row r="2">
          <cell r="A2">
            <v>0</v>
          </cell>
        </row>
      </sheetData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2">
          <cell r="A2">
            <v>0</v>
          </cell>
        </row>
      </sheetData>
      <sheetData sheetId="309" refreshError="1"/>
      <sheetData sheetId="310" refreshError="1"/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/>
      <sheetData sheetId="434"/>
      <sheetData sheetId="435"/>
      <sheetData sheetId="436"/>
      <sheetData sheetId="437">
        <row r="8">
          <cell r="D8">
            <v>15739</v>
          </cell>
        </row>
      </sheetData>
      <sheetData sheetId="438">
        <row r="8">
          <cell r="D8">
            <v>15739</v>
          </cell>
        </row>
      </sheetData>
      <sheetData sheetId="439">
        <row r="8">
          <cell r="D8">
            <v>15739</v>
          </cell>
        </row>
      </sheetData>
      <sheetData sheetId="440">
        <row r="8">
          <cell r="D8">
            <v>15739</v>
          </cell>
        </row>
      </sheetData>
      <sheetData sheetId="441">
        <row r="8">
          <cell r="D8">
            <v>15739</v>
          </cell>
        </row>
      </sheetData>
      <sheetData sheetId="442">
        <row r="8">
          <cell r="D8">
            <v>15739</v>
          </cell>
        </row>
      </sheetData>
      <sheetData sheetId="443">
        <row r="8">
          <cell r="D8">
            <v>15739</v>
          </cell>
        </row>
      </sheetData>
      <sheetData sheetId="444">
        <row r="8">
          <cell r="D8">
            <v>15739</v>
          </cell>
        </row>
      </sheetData>
      <sheetData sheetId="445">
        <row r="8">
          <cell r="D8">
            <v>15739</v>
          </cell>
        </row>
      </sheetData>
      <sheetData sheetId="446">
        <row r="8">
          <cell r="D8">
            <v>15739</v>
          </cell>
        </row>
      </sheetData>
      <sheetData sheetId="447">
        <row r="8">
          <cell r="D8">
            <v>15739</v>
          </cell>
        </row>
      </sheetData>
      <sheetData sheetId="448">
        <row r="8">
          <cell r="D8">
            <v>15739</v>
          </cell>
        </row>
      </sheetData>
      <sheetData sheetId="449">
        <row r="8">
          <cell r="D8">
            <v>15739</v>
          </cell>
        </row>
      </sheetData>
      <sheetData sheetId="450">
        <row r="8">
          <cell r="D8">
            <v>15739</v>
          </cell>
        </row>
      </sheetData>
      <sheetData sheetId="451">
        <row r="8">
          <cell r="D8">
            <v>15739</v>
          </cell>
        </row>
      </sheetData>
      <sheetData sheetId="452">
        <row r="8">
          <cell r="D8">
            <v>15739</v>
          </cell>
        </row>
      </sheetData>
      <sheetData sheetId="453">
        <row r="8">
          <cell r="D8">
            <v>15739</v>
          </cell>
        </row>
      </sheetData>
      <sheetData sheetId="454">
        <row r="8">
          <cell r="D8">
            <v>15739</v>
          </cell>
        </row>
      </sheetData>
      <sheetData sheetId="455">
        <row r="8">
          <cell r="D8">
            <v>15739</v>
          </cell>
        </row>
      </sheetData>
      <sheetData sheetId="456">
        <row r="8">
          <cell r="D8">
            <v>15739</v>
          </cell>
        </row>
      </sheetData>
      <sheetData sheetId="457">
        <row r="8">
          <cell r="D8">
            <v>15739</v>
          </cell>
        </row>
      </sheetData>
      <sheetData sheetId="458">
        <row r="8">
          <cell r="D8">
            <v>15739</v>
          </cell>
        </row>
      </sheetData>
      <sheetData sheetId="459">
        <row r="8">
          <cell r="D8">
            <v>15739</v>
          </cell>
        </row>
      </sheetData>
      <sheetData sheetId="460">
        <row r="8">
          <cell r="D8">
            <v>15739</v>
          </cell>
        </row>
      </sheetData>
      <sheetData sheetId="461">
        <row r="8">
          <cell r="D8">
            <v>15739</v>
          </cell>
        </row>
      </sheetData>
      <sheetData sheetId="462">
        <row r="8">
          <cell r="D8">
            <v>15739</v>
          </cell>
        </row>
      </sheetData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2">
          <cell r="A2">
            <v>0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 t="str">
            <v>ТЭС-1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>
        <row r="2">
          <cell r="A2">
            <v>0</v>
          </cell>
        </row>
      </sheetData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2">
          <cell r="A2">
            <v>0</v>
          </cell>
        </row>
      </sheetData>
      <sheetData sheetId="670">
        <row r="2">
          <cell r="A2">
            <v>0</v>
          </cell>
        </row>
      </sheetData>
      <sheetData sheetId="671">
        <row r="2">
          <cell r="A2">
            <v>0</v>
          </cell>
        </row>
      </sheetData>
      <sheetData sheetId="672" refreshError="1"/>
      <sheetData sheetId="673" refreshError="1"/>
      <sheetData sheetId="674" refreshError="1"/>
      <sheetData sheetId="675"/>
      <sheetData sheetId="676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>
        <row r="9">
          <cell r="C9" t="str">
            <v>ВСЕГО</v>
          </cell>
        </row>
      </sheetData>
      <sheetData sheetId="686">
        <row r="9">
          <cell r="C9" t="str">
            <v>ВСЕГО</v>
          </cell>
        </row>
      </sheetData>
      <sheetData sheetId="687">
        <row r="9">
          <cell r="C9" t="str">
            <v>ВСЕГО</v>
          </cell>
        </row>
      </sheetData>
      <sheetData sheetId="688">
        <row r="9">
          <cell r="C9" t="str">
            <v>ВСЕГО</v>
          </cell>
        </row>
      </sheetData>
      <sheetData sheetId="689">
        <row r="9">
          <cell r="C9" t="str">
            <v>ВСЕГО</v>
          </cell>
        </row>
      </sheetData>
      <sheetData sheetId="690">
        <row r="9">
          <cell r="C9" t="str">
            <v>ВСЕГО</v>
          </cell>
        </row>
      </sheetData>
      <sheetData sheetId="691">
        <row r="9">
          <cell r="C9" t="str">
            <v>ВСЕГО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743">
        <row r="8">
          <cell r="D8">
            <v>15739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 xml:space="preserve"> 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"/>
      <sheetName val="XLR_NoRangeSheet"/>
      <sheetName val="Предлагаемая новая форма СТРС"/>
      <sheetName val="Огл. Графиков"/>
      <sheetName val="рабочий"/>
      <sheetName val="Текущие цены"/>
      <sheetName val="окраска"/>
    </sheetNames>
    <sheetDataSet>
      <sheetData sheetId="0"/>
      <sheetData sheetId="1">
        <row r="6">
          <cell r="AE6">
            <v>39814.876363541669</v>
          </cell>
          <cell r="AH6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zoomScale="70" zoomScaleNormal="70" zoomScaleSheetLayoutView="70" workbookViewId="0">
      <pane ySplit="11" topLeftCell="A21" activePane="bottomLeft" state="frozen"/>
      <selection pane="bottomLeft" activeCell="E23" sqref="E23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3.2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7" customWidth="1"/>
    <col min="9" max="9" width="16.7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55.5" customHeight="1" x14ac:dyDescent="0.3">
      <c r="A1" s="177" t="s">
        <v>328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</row>
    <row r="2" spans="1:11" x14ac:dyDescent="0.25">
      <c r="A2" s="178"/>
      <c r="B2" s="178"/>
      <c r="C2" s="178"/>
      <c r="D2" s="178"/>
      <c r="E2" s="178"/>
      <c r="F2" s="178"/>
      <c r="G2" s="178"/>
      <c r="H2" s="178"/>
      <c r="I2" s="178"/>
      <c r="J2" s="178"/>
      <c r="K2" s="178"/>
    </row>
    <row r="3" spans="1:11" x14ac:dyDescent="0.25">
      <c r="A3" s="178" t="s">
        <v>332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</row>
    <row r="4" spans="1:11" x14ac:dyDescent="0.25">
      <c r="A4" s="179" t="s">
        <v>331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</row>
    <row r="5" spans="1:11" x14ac:dyDescent="0.25">
      <c r="A5" s="178" t="s">
        <v>429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</row>
    <row r="6" spans="1:11" ht="53.25" customHeight="1" x14ac:dyDescent="0.25">
      <c r="A6" s="168" t="s">
        <v>80</v>
      </c>
      <c r="B6" s="169"/>
      <c r="C6" s="170"/>
      <c r="D6" s="171" t="s">
        <v>430</v>
      </c>
      <c r="E6" s="172"/>
      <c r="F6" s="172"/>
      <c r="G6" s="172"/>
      <c r="H6" s="172"/>
      <c r="I6" s="172"/>
      <c r="J6" s="172"/>
      <c r="K6" s="173"/>
    </row>
    <row r="7" spans="1:11" x14ac:dyDescent="0.25">
      <c r="A7" s="168" t="s">
        <v>329</v>
      </c>
      <c r="B7" s="169"/>
      <c r="C7" s="170"/>
      <c r="D7" s="174"/>
      <c r="E7" s="175"/>
      <c r="F7" s="175"/>
      <c r="G7" s="175"/>
      <c r="H7" s="175"/>
      <c r="I7" s="175"/>
      <c r="J7" s="175"/>
      <c r="K7" s="176"/>
    </row>
    <row r="8" spans="1:11" ht="15.75" customHeight="1" x14ac:dyDescent="0.25">
      <c r="A8" s="153" t="s">
        <v>330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</row>
    <row r="9" spans="1:11" ht="15.75" customHeight="1" x14ac:dyDescent="0.25">
      <c r="A9" s="154" t="s">
        <v>0</v>
      </c>
      <c r="B9" s="157" t="s">
        <v>2</v>
      </c>
      <c r="C9" s="160" t="s">
        <v>18</v>
      </c>
      <c r="D9" s="160"/>
      <c r="E9" s="160"/>
      <c r="F9" s="160"/>
      <c r="G9" s="160"/>
      <c r="H9" s="160"/>
      <c r="I9" s="160"/>
      <c r="J9" s="160"/>
      <c r="K9" s="160"/>
    </row>
    <row r="10" spans="1:11" ht="33.75" customHeight="1" x14ac:dyDescent="0.25">
      <c r="A10" s="155"/>
      <c r="B10" s="158"/>
      <c r="C10" s="161" t="s">
        <v>8</v>
      </c>
      <c r="D10" s="161"/>
      <c r="E10" s="161"/>
      <c r="F10" s="161"/>
      <c r="G10" s="161" t="s">
        <v>53</v>
      </c>
      <c r="H10" s="161"/>
      <c r="I10" s="161"/>
      <c r="J10" s="161"/>
      <c r="K10" s="161"/>
    </row>
    <row r="11" spans="1:11" s="8" customFormat="1" ht="63" x14ac:dyDescent="0.25">
      <c r="A11" s="156"/>
      <c r="B11" s="159"/>
      <c r="C11" s="119" t="s">
        <v>14</v>
      </c>
      <c r="D11" s="119" t="s">
        <v>6</v>
      </c>
      <c r="E11" s="119" t="s">
        <v>49</v>
      </c>
      <c r="F11" s="119" t="s">
        <v>7</v>
      </c>
      <c r="G11" s="119" t="s">
        <v>9</v>
      </c>
      <c r="H11" s="119" t="s">
        <v>20</v>
      </c>
      <c r="I11" s="140" t="s">
        <v>422</v>
      </c>
      <c r="J11" s="119" t="s">
        <v>133</v>
      </c>
      <c r="K11" s="11" t="s">
        <v>19</v>
      </c>
    </row>
    <row r="12" spans="1:11" s="10" customFormat="1" x14ac:dyDescent="0.25">
      <c r="A12" s="118">
        <v>1</v>
      </c>
      <c r="B12" s="119">
        <v>2</v>
      </c>
      <c r="C12" s="121">
        <v>3</v>
      </c>
      <c r="D12" s="122">
        <v>4</v>
      </c>
      <c r="E12" s="121">
        <v>5</v>
      </c>
      <c r="F12" s="122">
        <v>6</v>
      </c>
      <c r="G12" s="121">
        <v>7</v>
      </c>
      <c r="H12" s="122">
        <v>8</v>
      </c>
      <c r="I12" s="139"/>
      <c r="J12" s="121">
        <v>9</v>
      </c>
      <c r="K12" s="122">
        <v>10</v>
      </c>
    </row>
    <row r="13" spans="1:11" s="16" customFormat="1" ht="56.25" customHeight="1" x14ac:dyDescent="0.25">
      <c r="A13" s="111">
        <v>1</v>
      </c>
      <c r="B13" s="13" t="s">
        <v>309</v>
      </c>
      <c r="C13" s="119" t="s">
        <v>52</v>
      </c>
      <c r="D13" s="119" t="s">
        <v>52</v>
      </c>
      <c r="E13" s="119" t="s">
        <v>52</v>
      </c>
      <c r="F13" s="119" t="s">
        <v>52</v>
      </c>
      <c r="G13" s="119" t="s">
        <v>52</v>
      </c>
      <c r="H13" s="145" t="s">
        <v>52</v>
      </c>
      <c r="I13" s="145" t="s">
        <v>52</v>
      </c>
      <c r="J13" s="119" t="s">
        <v>52</v>
      </c>
      <c r="K13" s="119" t="s">
        <v>52</v>
      </c>
    </row>
    <row r="14" spans="1:11" s="16" customFormat="1" ht="94.5" x14ac:dyDescent="0.25">
      <c r="A14" s="111" t="s">
        <v>39</v>
      </c>
      <c r="B14" s="13" t="s">
        <v>310</v>
      </c>
      <c r="C14" s="119">
        <v>0.23</v>
      </c>
      <c r="D14" s="136" t="s">
        <v>358</v>
      </c>
      <c r="E14" s="119"/>
      <c r="F14" s="119" t="s">
        <v>311</v>
      </c>
      <c r="G14" s="14" t="s">
        <v>312</v>
      </c>
      <c r="H14" s="147">
        <v>56.25</v>
      </c>
      <c r="I14" s="148">
        <v>1</v>
      </c>
      <c r="J14" s="3">
        <v>1.32</v>
      </c>
      <c r="K14" s="9">
        <f>E14*H14*I14*J14</f>
        <v>0</v>
      </c>
    </row>
    <row r="15" spans="1:11" s="16" customFormat="1" ht="78.75" x14ac:dyDescent="0.25">
      <c r="A15" s="111" t="s">
        <v>40</v>
      </c>
      <c r="B15" s="13" t="s">
        <v>310</v>
      </c>
      <c r="C15" s="119">
        <v>0.4</v>
      </c>
      <c r="D15" s="136" t="s">
        <v>359</v>
      </c>
      <c r="E15" s="119"/>
      <c r="F15" s="119" t="s">
        <v>311</v>
      </c>
      <c r="G15" s="14" t="s">
        <v>312</v>
      </c>
      <c r="H15" s="147">
        <v>62.16</v>
      </c>
      <c r="I15" s="148">
        <v>1</v>
      </c>
      <c r="J15" s="3">
        <v>1.32</v>
      </c>
      <c r="K15" s="9">
        <f t="shared" ref="K15:K29" si="0">E15*H15*I15*J15</f>
        <v>0</v>
      </c>
    </row>
    <row r="16" spans="1:11" s="16" customFormat="1" ht="78.75" x14ac:dyDescent="0.25">
      <c r="A16" s="111" t="s">
        <v>69</v>
      </c>
      <c r="B16" s="13" t="s">
        <v>310</v>
      </c>
      <c r="C16" s="119">
        <v>0.4</v>
      </c>
      <c r="D16" s="136" t="s">
        <v>360</v>
      </c>
      <c r="E16" s="119">
        <f>5+4+3+2+3</f>
        <v>17</v>
      </c>
      <c r="F16" s="119" t="s">
        <v>311</v>
      </c>
      <c r="G16" s="14" t="s">
        <v>312</v>
      </c>
      <c r="H16" s="147">
        <v>97.99</v>
      </c>
      <c r="I16" s="148">
        <v>1</v>
      </c>
      <c r="J16" s="3">
        <v>1.32</v>
      </c>
      <c r="K16" s="9">
        <f t="shared" si="0"/>
        <v>2198.8955999999998</v>
      </c>
    </row>
    <row r="17" spans="1:11" s="16" customFormat="1" ht="65.25" customHeight="1" x14ac:dyDescent="0.25">
      <c r="A17" s="111" t="s">
        <v>97</v>
      </c>
      <c r="B17" s="13" t="s">
        <v>310</v>
      </c>
      <c r="C17" s="111" t="s">
        <v>119</v>
      </c>
      <c r="D17" s="136" t="s">
        <v>361</v>
      </c>
      <c r="E17" s="119"/>
      <c r="F17" s="119" t="s">
        <v>311</v>
      </c>
      <c r="G17" s="14" t="s">
        <v>312</v>
      </c>
      <c r="H17" s="147">
        <v>172.63</v>
      </c>
      <c r="I17" s="148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111" t="s">
        <v>99</v>
      </c>
      <c r="B18" s="13" t="s">
        <v>310</v>
      </c>
      <c r="C18" s="140">
        <v>0.4</v>
      </c>
      <c r="D18" s="140" t="s">
        <v>363</v>
      </c>
      <c r="E18" s="140"/>
      <c r="F18" s="140" t="s">
        <v>311</v>
      </c>
      <c r="G18" s="14" t="s">
        <v>312</v>
      </c>
      <c r="H18" s="147">
        <v>45.31</v>
      </c>
      <c r="I18" s="148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100</v>
      </c>
      <c r="B19" s="13" t="s">
        <v>310</v>
      </c>
      <c r="C19" s="140">
        <v>0.4</v>
      </c>
      <c r="D19" s="140" t="s">
        <v>364</v>
      </c>
      <c r="E19" s="140"/>
      <c r="F19" s="140" t="s">
        <v>311</v>
      </c>
      <c r="G19" s="14" t="s">
        <v>312</v>
      </c>
      <c r="H19" s="147">
        <v>48.65</v>
      </c>
      <c r="I19" s="148">
        <v>1</v>
      </c>
      <c r="J19" s="3">
        <v>1.32</v>
      </c>
      <c r="K19" s="9">
        <f t="shared" si="0"/>
        <v>0</v>
      </c>
    </row>
    <row r="20" spans="1:11" s="16" customFormat="1" ht="65.25" customHeight="1" x14ac:dyDescent="0.25">
      <c r="A20" s="111" t="s">
        <v>99</v>
      </c>
      <c r="B20" s="13" t="s">
        <v>362</v>
      </c>
      <c r="C20" s="119" t="s">
        <v>75</v>
      </c>
      <c r="D20" s="119" t="s">
        <v>313</v>
      </c>
      <c r="E20" s="119"/>
      <c r="F20" s="119" t="s">
        <v>10</v>
      </c>
      <c r="G20" s="14" t="s">
        <v>314</v>
      </c>
      <c r="H20" s="147">
        <v>325.60000000000002</v>
      </c>
      <c r="I20" s="148">
        <v>1</v>
      </c>
      <c r="J20" s="3">
        <v>1.1000000000000001</v>
      </c>
      <c r="K20" s="9">
        <f t="shared" si="0"/>
        <v>0</v>
      </c>
    </row>
    <row r="21" spans="1:11" s="16" customFormat="1" ht="65.25" customHeight="1" x14ac:dyDescent="0.25">
      <c r="A21" s="111" t="s">
        <v>167</v>
      </c>
      <c r="B21" s="13" t="s">
        <v>315</v>
      </c>
      <c r="C21" s="119" t="s">
        <v>52</v>
      </c>
      <c r="D21" s="119" t="s">
        <v>52</v>
      </c>
      <c r="E21" s="119" t="s">
        <v>52</v>
      </c>
      <c r="F21" s="119" t="s">
        <v>52</v>
      </c>
      <c r="G21" s="14" t="s">
        <v>52</v>
      </c>
      <c r="H21" s="147" t="s">
        <v>52</v>
      </c>
      <c r="I21" s="147" t="s">
        <v>52</v>
      </c>
      <c r="J21" s="3" t="s">
        <v>52</v>
      </c>
      <c r="K21" s="9" t="s">
        <v>52</v>
      </c>
    </row>
    <row r="22" spans="1:11" s="16" customFormat="1" ht="65.25" customHeight="1" x14ac:dyDescent="0.25">
      <c r="A22" s="111" t="s">
        <v>41</v>
      </c>
      <c r="B22" s="13" t="s">
        <v>316</v>
      </c>
      <c r="C22" s="119" t="s">
        <v>52</v>
      </c>
      <c r="D22" s="119" t="s">
        <v>317</v>
      </c>
      <c r="E22" s="119">
        <f>27.74+27.74+12.44</f>
        <v>67.92</v>
      </c>
      <c r="F22" s="119" t="s">
        <v>319</v>
      </c>
      <c r="G22" s="14" t="s">
        <v>320</v>
      </c>
      <c r="H22" s="147">
        <v>2.48</v>
      </c>
      <c r="I22" s="148">
        <v>1</v>
      </c>
      <c r="J22" s="3">
        <v>1.32</v>
      </c>
      <c r="K22" s="9">
        <f t="shared" si="0"/>
        <v>222.34291200000001</v>
      </c>
    </row>
    <row r="23" spans="1:11" s="16" customFormat="1" ht="65.25" customHeight="1" x14ac:dyDescent="0.25">
      <c r="A23" s="111" t="s">
        <v>42</v>
      </c>
      <c r="B23" s="13" t="s">
        <v>316</v>
      </c>
      <c r="C23" s="119" t="s">
        <v>52</v>
      </c>
      <c r="D23" s="119" t="s">
        <v>318</v>
      </c>
      <c r="E23" s="119"/>
      <c r="F23" s="119" t="s">
        <v>343</v>
      </c>
      <c r="G23" s="14" t="s">
        <v>320</v>
      </c>
      <c r="H23" s="147">
        <v>10.45</v>
      </c>
      <c r="I23" s="148">
        <v>1</v>
      </c>
      <c r="J23" s="3">
        <v>1.32</v>
      </c>
      <c r="K23" s="9">
        <f t="shared" si="0"/>
        <v>0</v>
      </c>
    </row>
    <row r="24" spans="1:11" s="16" customFormat="1" ht="65.25" customHeight="1" x14ac:dyDescent="0.25">
      <c r="A24" s="111" t="s">
        <v>168</v>
      </c>
      <c r="B24" s="13" t="s">
        <v>316</v>
      </c>
      <c r="C24" s="140" t="s">
        <v>52</v>
      </c>
      <c r="D24" s="140" t="s">
        <v>399</v>
      </c>
      <c r="E24" s="140"/>
      <c r="F24" s="140" t="s">
        <v>400</v>
      </c>
      <c r="G24" s="14" t="s">
        <v>320</v>
      </c>
      <c r="H24" s="148">
        <v>1035.8399999999999</v>
      </c>
      <c r="I24" s="148">
        <v>1</v>
      </c>
      <c r="J24" s="3">
        <v>1.32</v>
      </c>
      <c r="K24" s="9">
        <f t="shared" si="0"/>
        <v>0</v>
      </c>
    </row>
    <row r="25" spans="1:11" s="16" customFormat="1" ht="65.25" customHeight="1" x14ac:dyDescent="0.25">
      <c r="A25" s="111" t="s">
        <v>118</v>
      </c>
      <c r="B25" s="13" t="s">
        <v>321</v>
      </c>
      <c r="C25" s="119" t="s">
        <v>52</v>
      </c>
      <c r="D25" s="119" t="s">
        <v>52</v>
      </c>
      <c r="E25" s="119" t="s">
        <v>52</v>
      </c>
      <c r="F25" s="119" t="s">
        <v>52</v>
      </c>
      <c r="G25" s="14" t="s">
        <v>52</v>
      </c>
      <c r="H25" s="147" t="s">
        <v>52</v>
      </c>
      <c r="I25" s="147" t="s">
        <v>52</v>
      </c>
      <c r="J25" s="3" t="s">
        <v>52</v>
      </c>
      <c r="K25" s="9" t="s">
        <v>52</v>
      </c>
    </row>
    <row r="26" spans="1:11" s="16" customFormat="1" ht="65.25" customHeight="1" x14ac:dyDescent="0.25">
      <c r="A26" s="111" t="s">
        <v>43</v>
      </c>
      <c r="B26" s="13" t="s">
        <v>322</v>
      </c>
      <c r="C26" s="119" t="s">
        <v>52</v>
      </c>
      <c r="D26" s="140" t="s">
        <v>365</v>
      </c>
      <c r="E26" s="119"/>
      <c r="F26" s="119" t="s">
        <v>10</v>
      </c>
      <c r="G26" s="14" t="s">
        <v>323</v>
      </c>
      <c r="H26" s="148">
        <v>1529.47</v>
      </c>
      <c r="I26" s="148">
        <v>1</v>
      </c>
      <c r="J26" s="3">
        <v>1.32</v>
      </c>
      <c r="K26" s="9">
        <f t="shared" si="0"/>
        <v>0</v>
      </c>
    </row>
    <row r="27" spans="1:11" s="16" customFormat="1" ht="65.25" customHeight="1" x14ac:dyDescent="0.25">
      <c r="A27" s="111" t="s">
        <v>72</v>
      </c>
      <c r="B27" s="13" t="s">
        <v>324</v>
      </c>
      <c r="C27" s="119" t="s">
        <v>52</v>
      </c>
      <c r="D27" s="119" t="s">
        <v>52</v>
      </c>
      <c r="E27" s="119" t="s">
        <v>52</v>
      </c>
      <c r="F27" s="119" t="s">
        <v>52</v>
      </c>
      <c r="G27" s="14" t="s">
        <v>52</v>
      </c>
      <c r="H27" s="147" t="s">
        <v>52</v>
      </c>
      <c r="I27" s="147" t="s">
        <v>52</v>
      </c>
      <c r="J27" s="3" t="s">
        <v>52</v>
      </c>
      <c r="K27" s="9" t="s">
        <v>52</v>
      </c>
    </row>
    <row r="28" spans="1:11" s="16" customFormat="1" ht="88.5" customHeight="1" x14ac:dyDescent="0.25">
      <c r="A28" s="111" t="s">
        <v>51</v>
      </c>
      <c r="B28" s="13" t="s">
        <v>325</v>
      </c>
      <c r="C28" s="119" t="s">
        <v>52</v>
      </c>
      <c r="D28" s="119" t="s">
        <v>327</v>
      </c>
      <c r="E28" s="119"/>
      <c r="F28" s="119" t="s">
        <v>12</v>
      </c>
      <c r="G28" s="14" t="s">
        <v>326</v>
      </c>
      <c r="H28" s="147">
        <v>389.9</v>
      </c>
      <c r="I28" s="148">
        <v>1</v>
      </c>
      <c r="J28" s="3">
        <v>1.32</v>
      </c>
      <c r="K28" s="9">
        <f t="shared" si="0"/>
        <v>0</v>
      </c>
    </row>
    <row r="29" spans="1:11" s="16" customFormat="1" ht="88.5" customHeight="1" x14ac:dyDescent="0.25">
      <c r="A29" s="111" t="s">
        <v>183</v>
      </c>
      <c r="B29" s="13" t="s">
        <v>325</v>
      </c>
      <c r="C29" s="140" t="s">
        <v>52</v>
      </c>
      <c r="D29" s="140" t="s">
        <v>366</v>
      </c>
      <c r="E29" s="140"/>
      <c r="F29" s="140" t="s">
        <v>12</v>
      </c>
      <c r="G29" s="14" t="s">
        <v>326</v>
      </c>
      <c r="H29" s="147">
        <v>397.85</v>
      </c>
      <c r="I29" s="148">
        <v>1</v>
      </c>
      <c r="J29" s="3">
        <v>1.32</v>
      </c>
      <c r="K29" s="9">
        <f t="shared" si="0"/>
        <v>0</v>
      </c>
    </row>
    <row r="30" spans="1:11" s="16" customFormat="1" ht="55.5" customHeight="1" x14ac:dyDescent="0.25">
      <c r="A30" s="47"/>
      <c r="B30" s="13" t="s">
        <v>21</v>
      </c>
      <c r="C30" s="119" t="s">
        <v>52</v>
      </c>
      <c r="D30" s="119" t="s">
        <v>52</v>
      </c>
      <c r="E30" s="119" t="s">
        <v>52</v>
      </c>
      <c r="F30" s="119" t="s">
        <v>52</v>
      </c>
      <c r="G30" s="119" t="s">
        <v>52</v>
      </c>
      <c r="H30" s="145" t="s">
        <v>52</v>
      </c>
      <c r="I30" s="145" t="s">
        <v>52</v>
      </c>
      <c r="J30" s="119" t="s">
        <v>52</v>
      </c>
      <c r="K30" s="17">
        <f>SUM(K14:K20,K22:K24,K26,K28:K29)</f>
        <v>2421.2385119999999</v>
      </c>
    </row>
    <row r="31" spans="1:11" ht="15.75" customHeight="1" x14ac:dyDescent="0.25">
      <c r="A31" s="48"/>
      <c r="B31" s="21"/>
      <c r="C31" s="20"/>
      <c r="D31" s="20"/>
    </row>
    <row r="32" spans="1:11" s="29" customFormat="1" ht="18.75" customHeight="1" x14ac:dyDescent="0.25">
      <c r="A32" s="163"/>
      <c r="B32" s="163"/>
      <c r="H32" s="120"/>
      <c r="I32" s="141"/>
      <c r="J32" s="120"/>
    </row>
    <row r="33" spans="1:10" s="29" customFormat="1" ht="41.25" customHeight="1" x14ac:dyDescent="0.25">
      <c r="A33" s="163"/>
      <c r="B33" s="163"/>
      <c r="H33" s="120"/>
      <c r="I33" s="141"/>
      <c r="J33" s="120"/>
    </row>
    <row r="34" spans="1:10" s="29" customFormat="1" ht="38.25" customHeight="1" x14ac:dyDescent="0.25">
      <c r="A34" s="163"/>
      <c r="B34" s="163"/>
      <c r="H34" s="120"/>
      <c r="I34" s="141"/>
      <c r="J34" s="120"/>
    </row>
    <row r="35" spans="1:10" s="29" customFormat="1" ht="18.75" customHeight="1" x14ac:dyDescent="0.25">
      <c r="A35" s="164"/>
      <c r="B35" s="164"/>
      <c r="H35" s="120"/>
      <c r="I35" s="141"/>
      <c r="J35" s="120"/>
    </row>
    <row r="36" spans="1:10" s="29" customFormat="1" ht="217.5" customHeight="1" x14ac:dyDescent="0.25">
      <c r="A36" s="165"/>
      <c r="B36" s="166"/>
      <c r="H36" s="120"/>
      <c r="I36" s="141"/>
      <c r="J36" s="120"/>
    </row>
    <row r="37" spans="1:10" ht="53.25" customHeight="1" x14ac:dyDescent="0.25">
      <c r="A37" s="165"/>
      <c r="B37" s="167"/>
    </row>
    <row r="38" spans="1:10" x14ac:dyDescent="0.25">
      <c r="A38" s="162"/>
      <c r="B38" s="162"/>
    </row>
    <row r="39" spans="1:10" x14ac:dyDescent="0.25">
      <c r="B39" s="109"/>
    </row>
    <row r="43" spans="1:10" x14ac:dyDescent="0.25">
      <c r="B43" s="109"/>
    </row>
  </sheetData>
  <autoFilter ref="A11:K30"/>
  <mergeCells count="22">
    <mergeCell ref="A6:C6"/>
    <mergeCell ref="D6:K6"/>
    <mergeCell ref="A7:C7"/>
    <mergeCell ref="D7:K7"/>
    <mergeCell ref="A1:K1"/>
    <mergeCell ref="A2:K2"/>
    <mergeCell ref="A3:K3"/>
    <mergeCell ref="A4:K4"/>
    <mergeCell ref="A5:K5"/>
    <mergeCell ref="A38:B38"/>
    <mergeCell ref="A32:B32"/>
    <mergeCell ref="A33:B33"/>
    <mergeCell ref="A34:B34"/>
    <mergeCell ref="A35:B35"/>
    <mergeCell ref="A36:B36"/>
    <mergeCell ref="A37:B37"/>
    <mergeCell ref="A8:K8"/>
    <mergeCell ref="A9:A11"/>
    <mergeCell ref="B9:B11"/>
    <mergeCell ref="C9:K9"/>
    <mergeCell ref="C10:F10"/>
    <mergeCell ref="G10:K10"/>
  </mergeCells>
  <pageMargins left="0.47244094488188981" right="0.19685039370078741" top="0.19685039370078741" bottom="0.19685039370078741" header="0.19685039370078741" footer="0.19685039370078741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view="pageBreakPreview" zoomScale="70" zoomScaleNormal="70" zoomScaleSheetLayoutView="70" workbookViewId="0">
      <pane ySplit="4" topLeftCell="A26" activePane="bottomLeft" state="frozen"/>
      <selection pane="bottomLeft" activeCell="E21" sqref="E21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5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2" customWidth="1"/>
    <col min="9" max="9" width="18.12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15.75" customHeight="1" x14ac:dyDescent="0.25">
      <c r="A1" s="153" t="s">
        <v>333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</row>
    <row r="2" spans="1:11" ht="15.75" customHeight="1" x14ac:dyDescent="0.25">
      <c r="A2" s="154" t="s">
        <v>0</v>
      </c>
      <c r="B2" s="157" t="s">
        <v>2</v>
      </c>
      <c r="C2" s="160" t="s">
        <v>18</v>
      </c>
      <c r="D2" s="160"/>
      <c r="E2" s="160"/>
      <c r="F2" s="160"/>
      <c r="G2" s="160"/>
      <c r="H2" s="160"/>
      <c r="I2" s="160"/>
      <c r="J2" s="160"/>
      <c r="K2" s="160"/>
    </row>
    <row r="3" spans="1:11" ht="33.75" customHeight="1" x14ac:dyDescent="0.25">
      <c r="A3" s="155"/>
      <c r="B3" s="158"/>
      <c r="C3" s="161" t="s">
        <v>8</v>
      </c>
      <c r="D3" s="161"/>
      <c r="E3" s="161"/>
      <c r="F3" s="161"/>
      <c r="G3" s="161" t="s">
        <v>53</v>
      </c>
      <c r="H3" s="161"/>
      <c r="I3" s="161"/>
      <c r="J3" s="161"/>
      <c r="K3" s="161"/>
    </row>
    <row r="4" spans="1:11" s="8" customFormat="1" ht="63" x14ac:dyDescent="0.25">
      <c r="A4" s="156"/>
      <c r="B4" s="159"/>
      <c r="C4" s="108" t="s">
        <v>14</v>
      </c>
      <c r="D4" s="108" t="s">
        <v>6</v>
      </c>
      <c r="E4" s="108" t="s">
        <v>49</v>
      </c>
      <c r="F4" s="108" t="s">
        <v>7</v>
      </c>
      <c r="G4" s="108" t="s">
        <v>9</v>
      </c>
      <c r="H4" s="110" t="s">
        <v>20</v>
      </c>
      <c r="I4" s="140" t="s">
        <v>422</v>
      </c>
      <c r="J4" s="119" t="s">
        <v>133</v>
      </c>
      <c r="K4" s="11" t="s">
        <v>19</v>
      </c>
    </row>
    <row r="5" spans="1:11" s="10" customFormat="1" x14ac:dyDescent="0.25">
      <c r="A5" s="46">
        <v>1</v>
      </c>
      <c r="B5" s="108">
        <v>2</v>
      </c>
      <c r="C5" s="121">
        <v>3</v>
      </c>
      <c r="D5" s="122">
        <v>4</v>
      </c>
      <c r="E5" s="121">
        <v>5</v>
      </c>
      <c r="F5" s="122">
        <v>6</v>
      </c>
      <c r="G5" s="121">
        <v>7</v>
      </c>
      <c r="H5" s="122">
        <v>8</v>
      </c>
      <c r="I5" s="139">
        <v>9</v>
      </c>
      <c r="J5" s="121" t="s">
        <v>374</v>
      </c>
      <c r="K5" s="122">
        <v>11</v>
      </c>
    </row>
    <row r="6" spans="1:11" s="16" customFormat="1" ht="56.25" customHeight="1" x14ac:dyDescent="0.25">
      <c r="A6" s="107">
        <v>1</v>
      </c>
      <c r="B6" s="13" t="s">
        <v>55</v>
      </c>
      <c r="C6" s="108" t="s">
        <v>52</v>
      </c>
      <c r="D6" s="108" t="s">
        <v>52</v>
      </c>
      <c r="E6" s="108" t="s">
        <v>52</v>
      </c>
      <c r="F6" s="108" t="s">
        <v>52</v>
      </c>
      <c r="G6" s="108" t="s">
        <v>52</v>
      </c>
      <c r="H6" s="110" t="s">
        <v>52</v>
      </c>
      <c r="I6" s="140" t="s">
        <v>52</v>
      </c>
      <c r="J6" s="119" t="s">
        <v>52</v>
      </c>
      <c r="K6" s="108" t="s">
        <v>52</v>
      </c>
    </row>
    <row r="7" spans="1:11" s="16" customFormat="1" ht="54" customHeight="1" x14ac:dyDescent="0.25">
      <c r="A7" s="107" t="s">
        <v>39</v>
      </c>
      <c r="B7" s="13" t="s">
        <v>33</v>
      </c>
      <c r="C7" s="108" t="s">
        <v>75</v>
      </c>
      <c r="D7" s="108" t="s">
        <v>76</v>
      </c>
      <c r="E7" s="108">
        <v>1</v>
      </c>
      <c r="F7" s="142" t="s">
        <v>10</v>
      </c>
      <c r="G7" s="14" t="s">
        <v>272</v>
      </c>
      <c r="H7" s="148">
        <v>5360.36</v>
      </c>
      <c r="I7" s="148">
        <v>1</v>
      </c>
      <c r="J7" s="3">
        <v>1.32</v>
      </c>
      <c r="K7" s="9">
        <f>E7*H7*I7*J7</f>
        <v>7075.6751999999997</v>
      </c>
    </row>
    <row r="8" spans="1:11" s="16" customFormat="1" ht="57" customHeight="1" x14ac:dyDescent="0.25">
      <c r="A8" s="111" t="s">
        <v>40</v>
      </c>
      <c r="B8" s="13" t="s">
        <v>34</v>
      </c>
      <c r="C8" s="108" t="s">
        <v>75</v>
      </c>
      <c r="D8" s="108" t="s">
        <v>77</v>
      </c>
      <c r="E8" s="108">
        <f>1+1+1+1</f>
        <v>4</v>
      </c>
      <c r="F8" s="142" t="s">
        <v>10</v>
      </c>
      <c r="G8" s="14" t="s">
        <v>272</v>
      </c>
      <c r="H8" s="148">
        <v>5081.92</v>
      </c>
      <c r="I8" s="148">
        <v>1</v>
      </c>
      <c r="J8" s="3">
        <v>1.32</v>
      </c>
      <c r="K8" s="9">
        <f t="shared" ref="K8:K71" si="0">E8*H8*I8*J8</f>
        <v>26832.537600000003</v>
      </c>
    </row>
    <row r="9" spans="1:11" s="16" customFormat="1" ht="65.25" customHeight="1" x14ac:dyDescent="0.25">
      <c r="A9" s="111" t="s">
        <v>69</v>
      </c>
      <c r="B9" s="13" t="s">
        <v>109</v>
      </c>
      <c r="C9" s="108" t="s">
        <v>75</v>
      </c>
      <c r="D9" s="108" t="s">
        <v>78</v>
      </c>
      <c r="E9" s="108"/>
      <c r="F9" s="142" t="s">
        <v>10</v>
      </c>
      <c r="G9" s="14" t="s">
        <v>272</v>
      </c>
      <c r="H9" s="148">
        <v>4344.38</v>
      </c>
      <c r="I9" s="148">
        <v>1</v>
      </c>
      <c r="J9" s="3">
        <v>1.32</v>
      </c>
      <c r="K9" s="9">
        <f t="shared" si="0"/>
        <v>0</v>
      </c>
    </row>
    <row r="10" spans="1:11" s="16" customFormat="1" ht="65.25" customHeight="1" x14ac:dyDescent="0.25">
      <c r="A10" s="111" t="s">
        <v>97</v>
      </c>
      <c r="B10" s="13" t="s">
        <v>110</v>
      </c>
      <c r="C10" s="110" t="s">
        <v>75</v>
      </c>
      <c r="D10" s="110" t="s">
        <v>98</v>
      </c>
      <c r="E10" s="110"/>
      <c r="F10" s="142" t="s">
        <v>10</v>
      </c>
      <c r="G10" s="14" t="s">
        <v>272</v>
      </c>
      <c r="H10" s="148">
        <v>3449.39</v>
      </c>
      <c r="I10" s="148">
        <v>1</v>
      </c>
      <c r="J10" s="3">
        <v>1.32</v>
      </c>
      <c r="K10" s="9">
        <f t="shared" si="0"/>
        <v>0</v>
      </c>
    </row>
    <row r="11" spans="1:11" s="16" customFormat="1" ht="65.25" customHeight="1" x14ac:dyDescent="0.25">
      <c r="A11" s="111" t="s">
        <v>99</v>
      </c>
      <c r="B11" s="13" t="s">
        <v>111</v>
      </c>
      <c r="C11" s="110" t="s">
        <v>75</v>
      </c>
      <c r="D11" s="110" t="s">
        <v>105</v>
      </c>
      <c r="E11" s="110"/>
      <c r="F11" s="142" t="s">
        <v>10</v>
      </c>
      <c r="G11" s="14" t="s">
        <v>272</v>
      </c>
      <c r="H11" s="148">
        <v>3571.53</v>
      </c>
      <c r="I11" s="148">
        <v>1</v>
      </c>
      <c r="J11" s="3">
        <v>1.32</v>
      </c>
      <c r="K11" s="9">
        <f t="shared" si="0"/>
        <v>0</v>
      </c>
    </row>
    <row r="12" spans="1:11" s="16" customFormat="1" ht="65.25" customHeight="1" x14ac:dyDescent="0.25">
      <c r="A12" s="111" t="s">
        <v>100</v>
      </c>
      <c r="B12" s="13" t="s">
        <v>112</v>
      </c>
      <c r="C12" s="110" t="s">
        <v>75</v>
      </c>
      <c r="D12" s="110" t="s">
        <v>106</v>
      </c>
      <c r="E12" s="110">
        <v>1</v>
      </c>
      <c r="F12" s="142" t="s">
        <v>10</v>
      </c>
      <c r="G12" s="14" t="s">
        <v>272</v>
      </c>
      <c r="H12" s="148">
        <v>1786.74</v>
      </c>
      <c r="I12" s="148">
        <v>1</v>
      </c>
      <c r="J12" s="3">
        <v>1.32</v>
      </c>
      <c r="K12" s="9">
        <f t="shared" si="0"/>
        <v>2358.4968000000003</v>
      </c>
    </row>
    <row r="13" spans="1:11" s="16" customFormat="1" ht="65.25" customHeight="1" x14ac:dyDescent="0.25">
      <c r="A13" s="111" t="s">
        <v>101</v>
      </c>
      <c r="B13" s="13" t="s">
        <v>113</v>
      </c>
      <c r="C13" s="124" t="s">
        <v>75</v>
      </c>
      <c r="D13" s="124" t="s">
        <v>351</v>
      </c>
      <c r="E13" s="124">
        <f>1+1</f>
        <v>2</v>
      </c>
      <c r="F13" s="142" t="s">
        <v>10</v>
      </c>
      <c r="G13" s="14" t="s">
        <v>272</v>
      </c>
      <c r="H13" s="148">
        <v>1338.63</v>
      </c>
      <c r="I13" s="148">
        <v>1</v>
      </c>
      <c r="J13" s="3">
        <v>1.32</v>
      </c>
      <c r="K13" s="9">
        <f t="shared" si="0"/>
        <v>3533.9832000000006</v>
      </c>
    </row>
    <row r="14" spans="1:11" s="16" customFormat="1" ht="65.25" customHeight="1" x14ac:dyDescent="0.25">
      <c r="A14" s="111" t="s">
        <v>102</v>
      </c>
      <c r="B14" s="13" t="s">
        <v>114</v>
      </c>
      <c r="C14" s="110" t="s">
        <v>75</v>
      </c>
      <c r="D14" s="110" t="s">
        <v>107</v>
      </c>
      <c r="E14" s="110"/>
      <c r="F14" s="142" t="s">
        <v>10</v>
      </c>
      <c r="G14" s="14" t="s">
        <v>272</v>
      </c>
      <c r="H14" s="148">
        <v>1288.9100000000001</v>
      </c>
      <c r="I14" s="148">
        <v>1</v>
      </c>
      <c r="J14" s="3">
        <v>1.32</v>
      </c>
      <c r="K14" s="9">
        <f t="shared" si="0"/>
        <v>0</v>
      </c>
    </row>
    <row r="15" spans="1:11" s="16" customFormat="1" ht="65.25" customHeight="1" x14ac:dyDescent="0.25">
      <c r="A15" s="111" t="s">
        <v>103</v>
      </c>
      <c r="B15" s="13" t="s">
        <v>115</v>
      </c>
      <c r="C15" s="110" t="s">
        <v>75</v>
      </c>
      <c r="D15" s="110" t="s">
        <v>108</v>
      </c>
      <c r="E15" s="110"/>
      <c r="F15" s="142" t="s">
        <v>10</v>
      </c>
      <c r="G15" s="14" t="s">
        <v>272</v>
      </c>
      <c r="H15" s="148">
        <v>1204.3800000000001</v>
      </c>
      <c r="I15" s="148">
        <v>1</v>
      </c>
      <c r="J15" s="3">
        <v>1.32</v>
      </c>
      <c r="K15" s="9">
        <f t="shared" si="0"/>
        <v>0</v>
      </c>
    </row>
    <row r="16" spans="1:11" s="16" customFormat="1" ht="65.25" customHeight="1" x14ac:dyDescent="0.25">
      <c r="A16" s="111" t="s">
        <v>104</v>
      </c>
      <c r="B16" s="13" t="s">
        <v>116</v>
      </c>
      <c r="C16" s="119" t="s">
        <v>75</v>
      </c>
      <c r="D16" s="119" t="s">
        <v>274</v>
      </c>
      <c r="E16" s="119">
        <f>1+1</f>
        <v>2</v>
      </c>
      <c r="F16" s="142" t="s">
        <v>10</v>
      </c>
      <c r="G16" s="14" t="s">
        <v>273</v>
      </c>
      <c r="H16" s="148">
        <v>1512.7</v>
      </c>
      <c r="I16" s="148">
        <v>1</v>
      </c>
      <c r="J16" s="3">
        <v>1.32</v>
      </c>
      <c r="K16" s="9">
        <f t="shared" si="0"/>
        <v>3993.5280000000002</v>
      </c>
    </row>
    <row r="17" spans="1:11" s="16" customFormat="1" ht="65.25" customHeight="1" x14ac:dyDescent="0.25">
      <c r="A17" s="111" t="s">
        <v>231</v>
      </c>
      <c r="B17" s="13" t="s">
        <v>277</v>
      </c>
      <c r="C17" s="110" t="s">
        <v>75</v>
      </c>
      <c r="D17" s="119" t="s">
        <v>275</v>
      </c>
      <c r="E17" s="110">
        <f>1+1</f>
        <v>2</v>
      </c>
      <c r="F17" s="142" t="s">
        <v>10</v>
      </c>
      <c r="G17" s="14" t="s">
        <v>273</v>
      </c>
      <c r="H17" s="148">
        <v>1279.01</v>
      </c>
      <c r="I17" s="148">
        <v>1</v>
      </c>
      <c r="J17" s="3">
        <v>1.32</v>
      </c>
      <c r="K17" s="9">
        <f t="shared" si="0"/>
        <v>3376.5864000000001</v>
      </c>
    </row>
    <row r="18" spans="1:11" s="16" customFormat="1" ht="65.25" customHeight="1" x14ac:dyDescent="0.25">
      <c r="A18" s="111" t="s">
        <v>232</v>
      </c>
      <c r="B18" s="13" t="s">
        <v>354</v>
      </c>
      <c r="C18" s="110" t="s">
        <v>75</v>
      </c>
      <c r="D18" s="119" t="s">
        <v>276</v>
      </c>
      <c r="E18" s="110"/>
      <c r="F18" s="142" t="s">
        <v>10</v>
      </c>
      <c r="G18" s="14" t="s">
        <v>273</v>
      </c>
      <c r="H18" s="148">
        <v>1244.21</v>
      </c>
      <c r="I18" s="148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167</v>
      </c>
      <c r="B19" s="13" t="s">
        <v>294</v>
      </c>
      <c r="C19" s="119" t="s">
        <v>52</v>
      </c>
      <c r="D19" s="119" t="s">
        <v>52</v>
      </c>
      <c r="E19" s="119" t="s">
        <v>52</v>
      </c>
      <c r="F19" s="142" t="s">
        <v>52</v>
      </c>
      <c r="G19" s="14" t="s">
        <v>52</v>
      </c>
      <c r="H19" s="147" t="s">
        <v>52</v>
      </c>
      <c r="I19" s="148" t="s">
        <v>52</v>
      </c>
      <c r="J19" s="3" t="s">
        <v>52</v>
      </c>
      <c r="K19" s="9" t="s">
        <v>52</v>
      </c>
    </row>
    <row r="20" spans="1:11" s="16" customFormat="1" ht="65.25" customHeight="1" x14ac:dyDescent="0.25">
      <c r="A20" s="111" t="s">
        <v>41</v>
      </c>
      <c r="B20" s="13" t="s">
        <v>278</v>
      </c>
      <c r="C20" s="119" t="s">
        <v>52</v>
      </c>
      <c r="D20" s="119" t="s">
        <v>180</v>
      </c>
      <c r="E20" s="119">
        <f>2+3+2+1</f>
        <v>8</v>
      </c>
      <c r="F20" s="142" t="s">
        <v>182</v>
      </c>
      <c r="G20" s="14" t="s">
        <v>179</v>
      </c>
      <c r="H20" s="147">
        <v>4.26</v>
      </c>
      <c r="I20" s="148">
        <v>1</v>
      </c>
      <c r="J20" s="3">
        <v>1</v>
      </c>
      <c r="K20" s="9">
        <f t="shared" si="0"/>
        <v>34.08</v>
      </c>
    </row>
    <row r="21" spans="1:11" s="16" customFormat="1" ht="65.25" customHeight="1" x14ac:dyDescent="0.25">
      <c r="A21" s="111" t="s">
        <v>42</v>
      </c>
      <c r="B21" s="13" t="s">
        <v>278</v>
      </c>
      <c r="C21" s="119" t="s">
        <v>52</v>
      </c>
      <c r="D21" s="119" t="s">
        <v>181</v>
      </c>
      <c r="E21" s="119">
        <v>1</v>
      </c>
      <c r="F21" s="142" t="s">
        <v>182</v>
      </c>
      <c r="G21" s="14" t="s">
        <v>179</v>
      </c>
      <c r="H21" s="147">
        <v>7.09</v>
      </c>
      <c r="I21" s="148">
        <v>1</v>
      </c>
      <c r="J21" s="3">
        <v>1</v>
      </c>
      <c r="K21" s="9">
        <f t="shared" si="0"/>
        <v>7.09</v>
      </c>
    </row>
    <row r="22" spans="1:11" s="16" customFormat="1" ht="65.25" customHeight="1" x14ac:dyDescent="0.25">
      <c r="A22" s="111" t="s">
        <v>168</v>
      </c>
      <c r="B22" s="13" t="s">
        <v>278</v>
      </c>
      <c r="C22" s="119" t="s">
        <v>52</v>
      </c>
      <c r="D22" s="119" t="s">
        <v>367</v>
      </c>
      <c r="E22" s="119">
        <v>1</v>
      </c>
      <c r="F22" s="142" t="s">
        <v>182</v>
      </c>
      <c r="G22" s="14" t="s">
        <v>179</v>
      </c>
      <c r="H22" s="147">
        <v>14.18</v>
      </c>
      <c r="I22" s="148">
        <v>1</v>
      </c>
      <c r="J22" s="3">
        <v>1</v>
      </c>
      <c r="K22" s="9">
        <f t="shared" si="0"/>
        <v>14.18</v>
      </c>
    </row>
    <row r="23" spans="1:11" s="16" customFormat="1" ht="65.25" customHeight="1" x14ac:dyDescent="0.25">
      <c r="A23" s="111" t="s">
        <v>169</v>
      </c>
      <c r="B23" s="13" t="s">
        <v>278</v>
      </c>
      <c r="C23" s="119" t="s">
        <v>52</v>
      </c>
      <c r="D23" s="119" t="s">
        <v>368</v>
      </c>
      <c r="E23" s="119">
        <v>2</v>
      </c>
      <c r="F23" s="142" t="s">
        <v>182</v>
      </c>
      <c r="G23" s="14" t="s">
        <v>179</v>
      </c>
      <c r="H23" s="147">
        <v>56.73</v>
      </c>
      <c r="I23" s="148">
        <v>1</v>
      </c>
      <c r="J23" s="3">
        <v>1</v>
      </c>
      <c r="K23" s="9">
        <f t="shared" si="0"/>
        <v>113.46</v>
      </c>
    </row>
    <row r="24" spans="1:11" s="16" customFormat="1" ht="65.25" customHeight="1" x14ac:dyDescent="0.25">
      <c r="A24" s="111" t="s">
        <v>170</v>
      </c>
      <c r="B24" s="13" t="s">
        <v>278</v>
      </c>
      <c r="C24" s="119" t="s">
        <v>52</v>
      </c>
      <c r="D24" s="119" t="s">
        <v>369</v>
      </c>
      <c r="E24" s="119"/>
      <c r="F24" s="142" t="s">
        <v>182</v>
      </c>
      <c r="G24" s="14" t="s">
        <v>179</v>
      </c>
      <c r="H24" s="147">
        <v>99.28</v>
      </c>
      <c r="I24" s="148">
        <v>1</v>
      </c>
      <c r="J24" s="3">
        <v>1</v>
      </c>
      <c r="K24" s="9">
        <f t="shared" si="0"/>
        <v>0</v>
      </c>
    </row>
    <row r="25" spans="1:11" s="16" customFormat="1" ht="65.25" customHeight="1" x14ac:dyDescent="0.25">
      <c r="A25" s="111" t="s">
        <v>173</v>
      </c>
      <c r="B25" s="13" t="s">
        <v>278</v>
      </c>
      <c r="C25" s="119" t="s">
        <v>52</v>
      </c>
      <c r="D25" s="119" t="s">
        <v>370</v>
      </c>
      <c r="E25" s="119"/>
      <c r="F25" s="142" t="s">
        <v>182</v>
      </c>
      <c r="G25" s="14" t="s">
        <v>179</v>
      </c>
      <c r="H25" s="147">
        <v>425.5</v>
      </c>
      <c r="I25" s="148">
        <v>1</v>
      </c>
      <c r="J25" s="3">
        <v>1</v>
      </c>
      <c r="K25" s="9">
        <f t="shared" si="0"/>
        <v>0</v>
      </c>
    </row>
    <row r="26" spans="1:11" s="16" customFormat="1" ht="65.25" customHeight="1" x14ac:dyDescent="0.25">
      <c r="A26" s="111" t="s">
        <v>174</v>
      </c>
      <c r="B26" s="13" t="s">
        <v>278</v>
      </c>
      <c r="C26" s="119" t="s">
        <v>52</v>
      </c>
      <c r="D26" s="119" t="s">
        <v>371</v>
      </c>
      <c r="E26" s="119"/>
      <c r="F26" s="142" t="s">
        <v>182</v>
      </c>
      <c r="G26" s="14" t="s">
        <v>179</v>
      </c>
      <c r="H26" s="147">
        <v>709.17</v>
      </c>
      <c r="I26" s="148">
        <v>1</v>
      </c>
      <c r="J26" s="3">
        <v>1</v>
      </c>
      <c r="K26" s="9">
        <f t="shared" si="0"/>
        <v>0</v>
      </c>
    </row>
    <row r="27" spans="1:11" s="16" customFormat="1" ht="56.25" customHeight="1" x14ac:dyDescent="0.25">
      <c r="A27" s="111" t="s">
        <v>118</v>
      </c>
      <c r="B27" s="13" t="s">
        <v>284</v>
      </c>
      <c r="C27" s="119" t="s">
        <v>52</v>
      </c>
      <c r="D27" s="119" t="s">
        <v>52</v>
      </c>
      <c r="E27" s="119" t="s">
        <v>52</v>
      </c>
      <c r="F27" s="142" t="s">
        <v>52</v>
      </c>
      <c r="G27" s="142" t="s">
        <v>52</v>
      </c>
      <c r="H27" s="145" t="s">
        <v>52</v>
      </c>
      <c r="I27" s="148" t="s">
        <v>52</v>
      </c>
      <c r="J27" s="142" t="s">
        <v>52</v>
      </c>
      <c r="K27" s="142" t="s">
        <v>52</v>
      </c>
    </row>
    <row r="28" spans="1:11" s="16" customFormat="1" ht="54" customHeight="1" x14ac:dyDescent="0.25">
      <c r="A28" s="111" t="s">
        <v>43</v>
      </c>
      <c r="B28" s="13" t="s">
        <v>285</v>
      </c>
      <c r="C28" s="124" t="s">
        <v>75</v>
      </c>
      <c r="D28" s="124" t="s">
        <v>352</v>
      </c>
      <c r="E28" s="124"/>
      <c r="F28" s="142" t="s">
        <v>292</v>
      </c>
      <c r="G28" s="14" t="s">
        <v>117</v>
      </c>
      <c r="H28" s="147">
        <v>460.85</v>
      </c>
      <c r="I28" s="148">
        <v>1</v>
      </c>
      <c r="J28" s="3">
        <v>1.32</v>
      </c>
      <c r="K28" s="9">
        <f t="shared" si="0"/>
        <v>0</v>
      </c>
    </row>
    <row r="29" spans="1:11" s="16" customFormat="1" ht="54" customHeight="1" x14ac:dyDescent="0.25">
      <c r="A29" s="111" t="s">
        <v>43</v>
      </c>
      <c r="B29" s="13" t="s">
        <v>285</v>
      </c>
      <c r="C29" s="119" t="s">
        <v>75</v>
      </c>
      <c r="D29" s="119" t="s">
        <v>286</v>
      </c>
      <c r="E29" s="119"/>
      <c r="F29" s="142" t="s">
        <v>292</v>
      </c>
      <c r="G29" s="14" t="s">
        <v>117</v>
      </c>
      <c r="H29" s="147">
        <v>606.63</v>
      </c>
      <c r="I29" s="148">
        <v>1</v>
      </c>
      <c r="J29" s="3">
        <v>1.32</v>
      </c>
      <c r="K29" s="9">
        <f t="shared" si="0"/>
        <v>0</v>
      </c>
    </row>
    <row r="30" spans="1:11" s="16" customFormat="1" ht="54" customHeight="1" x14ac:dyDescent="0.25">
      <c r="A30" s="111" t="s">
        <v>44</v>
      </c>
      <c r="B30" s="13" t="s">
        <v>285</v>
      </c>
      <c r="C30" s="119" t="s">
        <v>75</v>
      </c>
      <c r="D30" s="119" t="s">
        <v>287</v>
      </c>
      <c r="E30" s="119"/>
      <c r="F30" s="142" t="s">
        <v>292</v>
      </c>
      <c r="G30" s="14" t="s">
        <v>117</v>
      </c>
      <c r="H30" s="147">
        <v>780.72</v>
      </c>
      <c r="I30" s="148">
        <v>1</v>
      </c>
      <c r="J30" s="3">
        <v>1.32</v>
      </c>
      <c r="K30" s="9">
        <f t="shared" si="0"/>
        <v>0</v>
      </c>
    </row>
    <row r="31" spans="1:11" s="16" customFormat="1" ht="54" customHeight="1" x14ac:dyDescent="0.25">
      <c r="A31" s="111" t="s">
        <v>245</v>
      </c>
      <c r="B31" s="13" t="s">
        <v>285</v>
      </c>
      <c r="C31" s="119" t="s">
        <v>75</v>
      </c>
      <c r="D31" s="119" t="s">
        <v>288</v>
      </c>
      <c r="E31" s="119"/>
      <c r="F31" s="142" t="s">
        <v>292</v>
      </c>
      <c r="G31" s="14" t="s">
        <v>117</v>
      </c>
      <c r="H31" s="148">
        <v>1058.83</v>
      </c>
      <c r="I31" s="148">
        <v>1</v>
      </c>
      <c r="J31" s="3">
        <v>1.32</v>
      </c>
      <c r="K31" s="9">
        <f t="shared" si="0"/>
        <v>0</v>
      </c>
    </row>
    <row r="32" spans="1:11" s="16" customFormat="1" ht="54" customHeight="1" x14ac:dyDescent="0.25">
      <c r="A32" s="111" t="s">
        <v>246</v>
      </c>
      <c r="B32" s="13" t="s">
        <v>285</v>
      </c>
      <c r="C32" s="119" t="s">
        <v>75</v>
      </c>
      <c r="D32" s="119" t="s">
        <v>289</v>
      </c>
      <c r="E32" s="119"/>
      <c r="F32" s="142" t="s">
        <v>292</v>
      </c>
      <c r="G32" s="14" t="s">
        <v>117</v>
      </c>
      <c r="H32" s="148">
        <v>1778.09</v>
      </c>
      <c r="I32" s="148">
        <v>1</v>
      </c>
      <c r="J32" s="3">
        <v>1.32</v>
      </c>
      <c r="K32" s="9">
        <f t="shared" si="0"/>
        <v>0</v>
      </c>
    </row>
    <row r="33" spans="1:11" s="16" customFormat="1" ht="54" customHeight="1" x14ac:dyDescent="0.25">
      <c r="A33" s="111" t="s">
        <v>247</v>
      </c>
      <c r="B33" s="13" t="s">
        <v>285</v>
      </c>
      <c r="C33" s="119" t="s">
        <v>75</v>
      </c>
      <c r="D33" s="119" t="s">
        <v>290</v>
      </c>
      <c r="E33" s="119"/>
      <c r="F33" s="142" t="s">
        <v>292</v>
      </c>
      <c r="G33" s="14" t="s">
        <v>117</v>
      </c>
      <c r="H33" s="147">
        <v>367.67</v>
      </c>
      <c r="I33" s="148">
        <v>1</v>
      </c>
      <c r="J33" s="3">
        <v>1.32</v>
      </c>
      <c r="K33" s="9">
        <f t="shared" si="0"/>
        <v>0</v>
      </c>
    </row>
    <row r="34" spans="1:11" s="16" customFormat="1" ht="54" customHeight="1" x14ac:dyDescent="0.25">
      <c r="A34" s="111" t="s">
        <v>248</v>
      </c>
      <c r="B34" s="13" t="s">
        <v>285</v>
      </c>
      <c r="C34" s="119" t="s">
        <v>75</v>
      </c>
      <c r="D34" s="119" t="s">
        <v>291</v>
      </c>
      <c r="E34" s="119"/>
      <c r="F34" s="142" t="s">
        <v>292</v>
      </c>
      <c r="G34" s="14" t="s">
        <v>117</v>
      </c>
      <c r="H34" s="148">
        <v>2996.02</v>
      </c>
      <c r="I34" s="148">
        <v>1</v>
      </c>
      <c r="J34" s="3">
        <v>1.32</v>
      </c>
      <c r="K34" s="9">
        <f t="shared" si="0"/>
        <v>0</v>
      </c>
    </row>
    <row r="35" spans="1:11" s="16" customFormat="1" ht="65.25" customHeight="1" x14ac:dyDescent="0.25">
      <c r="A35" s="111" t="s">
        <v>72</v>
      </c>
      <c r="B35" s="13" t="s">
        <v>293</v>
      </c>
      <c r="C35" s="119" t="s">
        <v>52</v>
      </c>
      <c r="D35" s="119" t="s">
        <v>52</v>
      </c>
      <c r="E35" s="119" t="s">
        <v>52</v>
      </c>
      <c r="F35" s="142" t="s">
        <v>52</v>
      </c>
      <c r="G35" s="14" t="s">
        <v>52</v>
      </c>
      <c r="H35" s="147" t="s">
        <v>52</v>
      </c>
      <c r="I35" s="148" t="s">
        <v>52</v>
      </c>
      <c r="J35" s="3" t="s">
        <v>52</v>
      </c>
      <c r="K35" s="9" t="s">
        <v>52</v>
      </c>
    </row>
    <row r="36" spans="1:11" s="16" customFormat="1" ht="65.25" customHeight="1" x14ac:dyDescent="0.25">
      <c r="A36" s="111" t="s">
        <v>51</v>
      </c>
      <c r="B36" s="13" t="s">
        <v>285</v>
      </c>
      <c r="C36" s="119" t="s">
        <v>52</v>
      </c>
      <c r="D36" s="119" t="s">
        <v>180</v>
      </c>
      <c r="E36" s="119"/>
      <c r="F36" s="142" t="s">
        <v>182</v>
      </c>
      <c r="G36" s="14" t="s">
        <v>179</v>
      </c>
      <c r="H36" s="147">
        <v>4.26</v>
      </c>
      <c r="I36" s="148">
        <v>1</v>
      </c>
      <c r="J36" s="3">
        <v>1</v>
      </c>
      <c r="K36" s="9">
        <f t="shared" si="0"/>
        <v>0</v>
      </c>
    </row>
    <row r="37" spans="1:11" s="16" customFormat="1" ht="65.25" customHeight="1" x14ac:dyDescent="0.25">
      <c r="A37" s="111" t="s">
        <v>183</v>
      </c>
      <c r="B37" s="13" t="s">
        <v>285</v>
      </c>
      <c r="C37" s="119" t="s">
        <v>52</v>
      </c>
      <c r="D37" s="119" t="s">
        <v>181</v>
      </c>
      <c r="E37" s="119"/>
      <c r="F37" s="142" t="s">
        <v>182</v>
      </c>
      <c r="G37" s="14" t="s">
        <v>179</v>
      </c>
      <c r="H37" s="147">
        <v>7.09</v>
      </c>
      <c r="I37" s="148">
        <v>1</v>
      </c>
      <c r="J37" s="3">
        <v>1</v>
      </c>
      <c r="K37" s="9">
        <f t="shared" si="0"/>
        <v>0</v>
      </c>
    </row>
    <row r="38" spans="1:11" s="16" customFormat="1" ht="65.25" customHeight="1" x14ac:dyDescent="0.25">
      <c r="A38" s="111" t="s">
        <v>266</v>
      </c>
      <c r="B38" s="13" t="s">
        <v>285</v>
      </c>
      <c r="C38" s="119" t="s">
        <v>52</v>
      </c>
      <c r="D38" s="119" t="s">
        <v>367</v>
      </c>
      <c r="E38" s="119"/>
      <c r="F38" s="142" t="s">
        <v>182</v>
      </c>
      <c r="G38" s="14" t="s">
        <v>179</v>
      </c>
      <c r="H38" s="147">
        <v>14.18</v>
      </c>
      <c r="I38" s="148">
        <v>1</v>
      </c>
      <c r="J38" s="3">
        <v>1</v>
      </c>
      <c r="K38" s="9">
        <f t="shared" si="0"/>
        <v>0</v>
      </c>
    </row>
    <row r="39" spans="1:11" s="16" customFormat="1" ht="65.25" customHeight="1" x14ac:dyDescent="0.25">
      <c r="A39" s="111" t="s">
        <v>267</v>
      </c>
      <c r="B39" s="13" t="s">
        <v>285</v>
      </c>
      <c r="C39" s="119" t="s">
        <v>52</v>
      </c>
      <c r="D39" s="119" t="s">
        <v>368</v>
      </c>
      <c r="E39" s="119"/>
      <c r="F39" s="142" t="s">
        <v>182</v>
      </c>
      <c r="G39" s="14" t="s">
        <v>179</v>
      </c>
      <c r="H39" s="147">
        <v>56.73</v>
      </c>
      <c r="I39" s="148">
        <v>1</v>
      </c>
      <c r="J39" s="3">
        <v>1</v>
      </c>
      <c r="K39" s="9">
        <f t="shared" si="0"/>
        <v>0</v>
      </c>
    </row>
    <row r="40" spans="1:11" s="16" customFormat="1" ht="65.25" customHeight="1" x14ac:dyDescent="0.25">
      <c r="A40" s="111" t="s">
        <v>268</v>
      </c>
      <c r="B40" s="13" t="s">
        <v>285</v>
      </c>
      <c r="C40" s="119" t="s">
        <v>52</v>
      </c>
      <c r="D40" s="119" t="s">
        <v>369</v>
      </c>
      <c r="E40" s="119"/>
      <c r="F40" s="142" t="s">
        <v>182</v>
      </c>
      <c r="G40" s="14" t="s">
        <v>179</v>
      </c>
      <c r="H40" s="147">
        <v>99.28</v>
      </c>
      <c r="I40" s="148">
        <v>1</v>
      </c>
      <c r="J40" s="3">
        <v>1</v>
      </c>
      <c r="K40" s="9">
        <f t="shared" si="0"/>
        <v>0</v>
      </c>
    </row>
    <row r="41" spans="1:11" s="16" customFormat="1" ht="65.25" customHeight="1" x14ac:dyDescent="0.25">
      <c r="A41" s="111" t="s">
        <v>269</v>
      </c>
      <c r="B41" s="13" t="s">
        <v>285</v>
      </c>
      <c r="C41" s="119" t="s">
        <v>52</v>
      </c>
      <c r="D41" s="119" t="s">
        <v>370</v>
      </c>
      <c r="E41" s="119"/>
      <c r="F41" s="142" t="s">
        <v>182</v>
      </c>
      <c r="G41" s="14" t="s">
        <v>179</v>
      </c>
      <c r="H41" s="147">
        <v>425.5</v>
      </c>
      <c r="I41" s="148">
        <v>1</v>
      </c>
      <c r="J41" s="3">
        <v>1</v>
      </c>
      <c r="K41" s="9">
        <f t="shared" si="0"/>
        <v>0</v>
      </c>
    </row>
    <row r="42" spans="1:11" s="16" customFormat="1" ht="65.25" customHeight="1" x14ac:dyDescent="0.25">
      <c r="A42" s="111" t="s">
        <v>283</v>
      </c>
      <c r="B42" s="13" t="s">
        <v>285</v>
      </c>
      <c r="C42" s="119" t="s">
        <v>52</v>
      </c>
      <c r="D42" s="119" t="s">
        <v>371</v>
      </c>
      <c r="E42" s="119"/>
      <c r="F42" s="142" t="s">
        <v>182</v>
      </c>
      <c r="G42" s="14" t="s">
        <v>179</v>
      </c>
      <c r="H42" s="147">
        <v>709.17</v>
      </c>
      <c r="I42" s="148">
        <v>1</v>
      </c>
      <c r="J42" s="3">
        <v>1</v>
      </c>
      <c r="K42" s="9">
        <f t="shared" si="0"/>
        <v>0</v>
      </c>
    </row>
    <row r="43" spans="1:11" ht="88.5" customHeight="1" x14ac:dyDescent="0.25">
      <c r="A43" s="47" t="s">
        <v>73</v>
      </c>
      <c r="B43" s="13" t="s">
        <v>297</v>
      </c>
      <c r="C43" s="43" t="s">
        <v>52</v>
      </c>
      <c r="D43" s="43" t="s">
        <v>52</v>
      </c>
      <c r="E43" s="43" t="s">
        <v>52</v>
      </c>
      <c r="F43" s="142" t="s">
        <v>52</v>
      </c>
      <c r="G43" s="142" t="s">
        <v>52</v>
      </c>
      <c r="H43" s="145" t="s">
        <v>52</v>
      </c>
      <c r="I43" s="148" t="s">
        <v>52</v>
      </c>
      <c r="J43" s="142" t="s">
        <v>52</v>
      </c>
      <c r="K43" s="142" t="s">
        <v>52</v>
      </c>
    </row>
    <row r="44" spans="1:11" ht="31.5" x14ac:dyDescent="0.25">
      <c r="A44" s="47" t="s">
        <v>45</v>
      </c>
      <c r="B44" s="13" t="s">
        <v>298</v>
      </c>
      <c r="C44" s="43" t="s">
        <v>75</v>
      </c>
      <c r="D44" s="140" t="s">
        <v>373</v>
      </c>
      <c r="E44" s="43"/>
      <c r="F44" s="142" t="s">
        <v>292</v>
      </c>
      <c r="G44" s="3" t="s">
        <v>372</v>
      </c>
      <c r="H44" s="148">
        <v>2246.6999999999998</v>
      </c>
      <c r="I44" s="148">
        <v>1</v>
      </c>
      <c r="J44" s="3">
        <v>1.32</v>
      </c>
      <c r="K44" s="17">
        <f t="shared" si="0"/>
        <v>0</v>
      </c>
    </row>
    <row r="45" spans="1:11" s="16" customFormat="1" ht="65.25" customHeight="1" x14ac:dyDescent="0.25">
      <c r="A45" s="111" t="s">
        <v>74</v>
      </c>
      <c r="B45" s="13" t="s">
        <v>299</v>
      </c>
      <c r="C45" s="119" t="s">
        <v>52</v>
      </c>
      <c r="D45" s="119" t="s">
        <v>52</v>
      </c>
      <c r="E45" s="119" t="s">
        <v>52</v>
      </c>
      <c r="F45" s="142" t="s">
        <v>52</v>
      </c>
      <c r="G45" s="14" t="s">
        <v>52</v>
      </c>
      <c r="H45" s="147" t="s">
        <v>52</v>
      </c>
      <c r="I45" s="148" t="s">
        <v>52</v>
      </c>
      <c r="J45" s="3" t="s">
        <v>52</v>
      </c>
      <c r="K45" s="9" t="s">
        <v>52</v>
      </c>
    </row>
    <row r="46" spans="1:11" s="16" customFormat="1" ht="65.25" customHeight="1" x14ac:dyDescent="0.25">
      <c r="A46" s="111" t="s">
        <v>47</v>
      </c>
      <c r="B46" s="13" t="s">
        <v>298</v>
      </c>
      <c r="C46" s="119" t="s">
        <v>52</v>
      </c>
      <c r="D46" s="119" t="s">
        <v>180</v>
      </c>
      <c r="E46" s="119"/>
      <c r="F46" s="142" t="s">
        <v>182</v>
      </c>
      <c r="G46" s="14" t="s">
        <v>179</v>
      </c>
      <c r="H46" s="147">
        <v>4.26</v>
      </c>
      <c r="I46" s="148">
        <v>1</v>
      </c>
      <c r="J46" s="3">
        <v>1</v>
      </c>
      <c r="K46" s="9">
        <f t="shared" si="0"/>
        <v>0</v>
      </c>
    </row>
    <row r="47" spans="1:11" s="16" customFormat="1" ht="65.25" customHeight="1" x14ac:dyDescent="0.25">
      <c r="A47" s="111" t="s">
        <v>48</v>
      </c>
      <c r="B47" s="13" t="s">
        <v>298</v>
      </c>
      <c r="C47" s="119" t="s">
        <v>52</v>
      </c>
      <c r="D47" s="119" t="s">
        <v>181</v>
      </c>
      <c r="E47" s="119"/>
      <c r="F47" s="142" t="s">
        <v>182</v>
      </c>
      <c r="G47" s="14" t="s">
        <v>179</v>
      </c>
      <c r="H47" s="147">
        <v>7.09</v>
      </c>
      <c r="I47" s="148">
        <v>1</v>
      </c>
      <c r="J47" s="3">
        <v>1</v>
      </c>
      <c r="K47" s="9">
        <f t="shared" si="0"/>
        <v>0</v>
      </c>
    </row>
    <row r="48" spans="1:11" s="16" customFormat="1" ht="65.25" customHeight="1" x14ac:dyDescent="0.25">
      <c r="A48" s="111" t="s">
        <v>184</v>
      </c>
      <c r="B48" s="13" t="s">
        <v>298</v>
      </c>
      <c r="C48" s="119" t="s">
        <v>52</v>
      </c>
      <c r="D48" s="119" t="s">
        <v>367</v>
      </c>
      <c r="E48" s="119"/>
      <c r="F48" s="142" t="s">
        <v>182</v>
      </c>
      <c r="G48" s="14" t="s">
        <v>179</v>
      </c>
      <c r="H48" s="147">
        <v>14.18</v>
      </c>
      <c r="I48" s="148">
        <v>1</v>
      </c>
      <c r="J48" s="3">
        <v>1</v>
      </c>
      <c r="K48" s="9">
        <f t="shared" si="0"/>
        <v>0</v>
      </c>
    </row>
    <row r="49" spans="1:11" s="16" customFormat="1" ht="65.25" customHeight="1" x14ac:dyDescent="0.25">
      <c r="A49" s="111" t="s">
        <v>185</v>
      </c>
      <c r="B49" s="13" t="s">
        <v>298</v>
      </c>
      <c r="C49" s="119" t="s">
        <v>52</v>
      </c>
      <c r="D49" s="119" t="s">
        <v>368</v>
      </c>
      <c r="E49" s="119"/>
      <c r="F49" s="142" t="s">
        <v>182</v>
      </c>
      <c r="G49" s="14" t="s">
        <v>179</v>
      </c>
      <c r="H49" s="147">
        <v>56.73</v>
      </c>
      <c r="I49" s="148">
        <v>1</v>
      </c>
      <c r="J49" s="3">
        <v>1</v>
      </c>
      <c r="K49" s="9">
        <f t="shared" si="0"/>
        <v>0</v>
      </c>
    </row>
    <row r="50" spans="1:11" s="16" customFormat="1" ht="65.25" customHeight="1" x14ac:dyDescent="0.25">
      <c r="A50" s="111" t="s">
        <v>186</v>
      </c>
      <c r="B50" s="13" t="s">
        <v>298</v>
      </c>
      <c r="C50" s="119" t="s">
        <v>52</v>
      </c>
      <c r="D50" s="119" t="s">
        <v>369</v>
      </c>
      <c r="E50" s="119"/>
      <c r="F50" s="142" t="s">
        <v>182</v>
      </c>
      <c r="G50" s="14" t="s">
        <v>179</v>
      </c>
      <c r="H50" s="147">
        <v>99.28</v>
      </c>
      <c r="I50" s="148">
        <v>1</v>
      </c>
      <c r="J50" s="3">
        <v>1</v>
      </c>
      <c r="K50" s="9">
        <f t="shared" si="0"/>
        <v>0</v>
      </c>
    </row>
    <row r="51" spans="1:11" s="16" customFormat="1" ht="65.25" customHeight="1" x14ac:dyDescent="0.25">
      <c r="A51" s="111" t="s">
        <v>187</v>
      </c>
      <c r="B51" s="13" t="s">
        <v>298</v>
      </c>
      <c r="C51" s="119" t="s">
        <v>52</v>
      </c>
      <c r="D51" s="119" t="s">
        <v>370</v>
      </c>
      <c r="E51" s="119"/>
      <c r="F51" s="142" t="s">
        <v>182</v>
      </c>
      <c r="G51" s="14" t="s">
        <v>179</v>
      </c>
      <c r="H51" s="147">
        <v>425.5</v>
      </c>
      <c r="I51" s="148">
        <v>1</v>
      </c>
      <c r="J51" s="3">
        <v>1</v>
      </c>
      <c r="K51" s="9">
        <f t="shared" si="0"/>
        <v>0</v>
      </c>
    </row>
    <row r="52" spans="1:11" s="16" customFormat="1" ht="65.25" customHeight="1" x14ac:dyDescent="0.25">
      <c r="A52" s="111" t="s">
        <v>300</v>
      </c>
      <c r="B52" s="13" t="s">
        <v>298</v>
      </c>
      <c r="C52" s="119" t="s">
        <v>52</v>
      </c>
      <c r="D52" s="119" t="s">
        <v>371</v>
      </c>
      <c r="E52" s="119"/>
      <c r="F52" s="142" t="s">
        <v>182</v>
      </c>
      <c r="G52" s="14" t="s">
        <v>179</v>
      </c>
      <c r="H52" s="147">
        <v>709.17</v>
      </c>
      <c r="I52" s="148">
        <v>1</v>
      </c>
      <c r="J52" s="3">
        <v>1</v>
      </c>
      <c r="K52" s="9">
        <f t="shared" si="0"/>
        <v>0</v>
      </c>
    </row>
    <row r="53" spans="1:11" ht="47.25" x14ac:dyDescent="0.25">
      <c r="A53" s="47" t="s">
        <v>70</v>
      </c>
      <c r="B53" s="13" t="s">
        <v>54</v>
      </c>
      <c r="C53" s="43" t="s">
        <v>52</v>
      </c>
      <c r="D53" s="43" t="s">
        <v>52</v>
      </c>
      <c r="E53" s="43" t="s">
        <v>52</v>
      </c>
      <c r="F53" s="142" t="s">
        <v>52</v>
      </c>
      <c r="G53" s="142" t="s">
        <v>52</v>
      </c>
      <c r="H53" s="145" t="s">
        <v>52</v>
      </c>
      <c r="I53" s="145" t="s">
        <v>375</v>
      </c>
      <c r="J53" s="142" t="s">
        <v>52</v>
      </c>
      <c r="K53" s="142" t="s">
        <v>52</v>
      </c>
    </row>
    <row r="54" spans="1:11" x14ac:dyDescent="0.25">
      <c r="A54" s="47" t="s">
        <v>24</v>
      </c>
      <c r="B54" s="13" t="s">
        <v>279</v>
      </c>
      <c r="C54" s="43" t="s">
        <v>75</v>
      </c>
      <c r="D54" s="43" t="s">
        <v>280</v>
      </c>
      <c r="E54" s="43"/>
      <c r="F54" s="142" t="s">
        <v>10</v>
      </c>
      <c r="G54" s="3" t="s">
        <v>281</v>
      </c>
      <c r="H54" s="148">
        <v>2968.29</v>
      </c>
      <c r="I54" s="145"/>
      <c r="J54" s="3">
        <v>1.32</v>
      </c>
      <c r="K54" s="17">
        <f t="shared" si="0"/>
        <v>0</v>
      </c>
    </row>
    <row r="55" spans="1:11" ht="35.25" customHeight="1" x14ac:dyDescent="0.25">
      <c r="A55" s="47" t="s">
        <v>25</v>
      </c>
      <c r="B55" s="13" t="s">
        <v>378</v>
      </c>
      <c r="C55" s="43" t="s">
        <v>75</v>
      </c>
      <c r="D55" s="43" t="s">
        <v>376</v>
      </c>
      <c r="E55" s="43"/>
      <c r="F55" s="142" t="s">
        <v>10</v>
      </c>
      <c r="G55" s="3" t="s">
        <v>282</v>
      </c>
      <c r="H55" s="148">
        <v>1495.46</v>
      </c>
      <c r="I55" s="148">
        <v>1</v>
      </c>
      <c r="J55" s="3">
        <v>1.32</v>
      </c>
      <c r="K55" s="17">
        <f t="shared" si="0"/>
        <v>0</v>
      </c>
    </row>
    <row r="56" spans="1:11" ht="35.25" customHeight="1" x14ac:dyDescent="0.25">
      <c r="A56" s="47" t="s">
        <v>32</v>
      </c>
      <c r="B56" s="13" t="s">
        <v>380</v>
      </c>
      <c r="C56" s="43" t="s">
        <v>75</v>
      </c>
      <c r="D56" s="43" t="s">
        <v>376</v>
      </c>
      <c r="E56" s="43"/>
      <c r="F56" s="142" t="s">
        <v>10</v>
      </c>
      <c r="G56" s="3" t="s">
        <v>377</v>
      </c>
      <c r="H56" s="148">
        <v>2222.1</v>
      </c>
      <c r="I56" s="148">
        <v>1</v>
      </c>
      <c r="J56" s="3">
        <v>1.32</v>
      </c>
      <c r="K56" s="17">
        <f t="shared" si="0"/>
        <v>0</v>
      </c>
    </row>
    <row r="57" spans="1:11" s="16" customFormat="1" ht="65.25" customHeight="1" x14ac:dyDescent="0.25">
      <c r="A57" s="111" t="s">
        <v>301</v>
      </c>
      <c r="B57" s="13" t="s">
        <v>295</v>
      </c>
      <c r="C57" s="119" t="s">
        <v>52</v>
      </c>
      <c r="D57" s="119" t="s">
        <v>52</v>
      </c>
      <c r="E57" s="119" t="s">
        <v>52</v>
      </c>
      <c r="F57" s="142" t="s">
        <v>52</v>
      </c>
      <c r="G57" s="14" t="s">
        <v>52</v>
      </c>
      <c r="H57" s="147" t="s">
        <v>52</v>
      </c>
      <c r="I57" s="148" t="s">
        <v>52</v>
      </c>
      <c r="J57" s="3" t="s">
        <v>52</v>
      </c>
      <c r="K57" s="9" t="s">
        <v>52</v>
      </c>
    </row>
    <row r="58" spans="1:11" s="16" customFormat="1" ht="65.25" customHeight="1" x14ac:dyDescent="0.25">
      <c r="A58" s="111" t="s">
        <v>302</v>
      </c>
      <c r="B58" s="13" t="s">
        <v>296</v>
      </c>
      <c r="C58" s="119" t="s">
        <v>52</v>
      </c>
      <c r="D58" s="119" t="s">
        <v>180</v>
      </c>
      <c r="E58" s="119"/>
      <c r="F58" s="142" t="s">
        <v>182</v>
      </c>
      <c r="G58" s="14" t="s">
        <v>179</v>
      </c>
      <c r="H58" s="147">
        <v>4.26</v>
      </c>
      <c r="I58" s="148">
        <v>1</v>
      </c>
      <c r="J58" s="3">
        <v>1</v>
      </c>
      <c r="K58" s="9">
        <f t="shared" si="0"/>
        <v>0</v>
      </c>
    </row>
    <row r="59" spans="1:11" s="16" customFormat="1" ht="65.25" customHeight="1" x14ac:dyDescent="0.25">
      <c r="A59" s="111" t="s">
        <v>303</v>
      </c>
      <c r="B59" s="13" t="s">
        <v>296</v>
      </c>
      <c r="C59" s="119" t="s">
        <v>52</v>
      </c>
      <c r="D59" s="119" t="s">
        <v>181</v>
      </c>
      <c r="E59" s="119"/>
      <c r="F59" s="142" t="s">
        <v>182</v>
      </c>
      <c r="G59" s="14" t="s">
        <v>179</v>
      </c>
      <c r="H59" s="147">
        <v>7.09</v>
      </c>
      <c r="I59" s="148">
        <v>1</v>
      </c>
      <c r="J59" s="3">
        <v>1</v>
      </c>
      <c r="K59" s="9">
        <f t="shared" si="0"/>
        <v>0</v>
      </c>
    </row>
    <row r="60" spans="1:11" s="16" customFormat="1" ht="65.25" customHeight="1" x14ac:dyDescent="0.25">
      <c r="A60" s="111" t="s">
        <v>304</v>
      </c>
      <c r="B60" s="13" t="s">
        <v>296</v>
      </c>
      <c r="C60" s="119" t="s">
        <v>52</v>
      </c>
      <c r="D60" s="119" t="s">
        <v>367</v>
      </c>
      <c r="E60" s="119"/>
      <c r="F60" s="142" t="s">
        <v>182</v>
      </c>
      <c r="G60" s="14" t="s">
        <v>179</v>
      </c>
      <c r="H60" s="147">
        <v>14.18</v>
      </c>
      <c r="I60" s="148">
        <v>1</v>
      </c>
      <c r="J60" s="3">
        <v>1</v>
      </c>
      <c r="K60" s="9">
        <f t="shared" si="0"/>
        <v>0</v>
      </c>
    </row>
    <row r="61" spans="1:11" s="16" customFormat="1" ht="65.25" customHeight="1" x14ac:dyDescent="0.25">
      <c r="A61" s="111" t="s">
        <v>305</v>
      </c>
      <c r="B61" s="13" t="s">
        <v>296</v>
      </c>
      <c r="C61" s="119" t="s">
        <v>52</v>
      </c>
      <c r="D61" s="119" t="s">
        <v>368</v>
      </c>
      <c r="E61" s="119"/>
      <c r="F61" s="142" t="s">
        <v>182</v>
      </c>
      <c r="G61" s="14" t="s">
        <v>179</v>
      </c>
      <c r="H61" s="147">
        <v>56.73</v>
      </c>
      <c r="I61" s="148">
        <v>1</v>
      </c>
      <c r="J61" s="3">
        <v>1</v>
      </c>
      <c r="K61" s="9">
        <f t="shared" si="0"/>
        <v>0</v>
      </c>
    </row>
    <row r="62" spans="1:11" s="16" customFormat="1" ht="65.25" customHeight="1" x14ac:dyDescent="0.25">
      <c r="A62" s="111" t="s">
        <v>306</v>
      </c>
      <c r="B62" s="13" t="s">
        <v>296</v>
      </c>
      <c r="C62" s="119" t="s">
        <v>52</v>
      </c>
      <c r="D62" s="119" t="s">
        <v>369</v>
      </c>
      <c r="E62" s="119"/>
      <c r="F62" s="142" t="s">
        <v>182</v>
      </c>
      <c r="G62" s="14" t="s">
        <v>179</v>
      </c>
      <c r="H62" s="147">
        <v>99.28</v>
      </c>
      <c r="I62" s="148">
        <v>1</v>
      </c>
      <c r="J62" s="3">
        <v>1</v>
      </c>
      <c r="K62" s="9">
        <f t="shared" si="0"/>
        <v>0</v>
      </c>
    </row>
    <row r="63" spans="1:11" s="16" customFormat="1" ht="65.25" customHeight="1" x14ac:dyDescent="0.25">
      <c r="A63" s="111" t="s">
        <v>307</v>
      </c>
      <c r="B63" s="13" t="s">
        <v>296</v>
      </c>
      <c r="C63" s="119" t="s">
        <v>52</v>
      </c>
      <c r="D63" s="119" t="s">
        <v>370</v>
      </c>
      <c r="E63" s="119"/>
      <c r="F63" s="142" t="s">
        <v>182</v>
      </c>
      <c r="G63" s="14" t="s">
        <v>179</v>
      </c>
      <c r="H63" s="147">
        <v>425.5</v>
      </c>
      <c r="I63" s="148">
        <v>1</v>
      </c>
      <c r="J63" s="3">
        <v>1</v>
      </c>
      <c r="K63" s="9">
        <f t="shared" si="0"/>
        <v>0</v>
      </c>
    </row>
    <row r="64" spans="1:11" s="16" customFormat="1" ht="65.25" customHeight="1" x14ac:dyDescent="0.25">
      <c r="A64" s="111" t="s">
        <v>308</v>
      </c>
      <c r="B64" s="13" t="s">
        <v>296</v>
      </c>
      <c r="C64" s="119" t="s">
        <v>52</v>
      </c>
      <c r="D64" s="119" t="s">
        <v>371</v>
      </c>
      <c r="E64" s="119"/>
      <c r="F64" s="142" t="s">
        <v>182</v>
      </c>
      <c r="G64" s="14" t="s">
        <v>179</v>
      </c>
      <c r="H64" s="147">
        <v>709.17</v>
      </c>
      <c r="I64" s="148">
        <v>1</v>
      </c>
      <c r="J64" s="3">
        <v>1</v>
      </c>
      <c r="K64" s="9">
        <f t="shared" si="0"/>
        <v>0</v>
      </c>
    </row>
    <row r="65" spans="1:11" s="16" customFormat="1" ht="65.25" customHeight="1" x14ac:dyDescent="0.25">
      <c r="A65" s="111" t="s">
        <v>379</v>
      </c>
      <c r="B65" s="13" t="s">
        <v>381</v>
      </c>
      <c r="C65" s="140" t="s">
        <v>52</v>
      </c>
      <c r="D65" s="140" t="s">
        <v>52</v>
      </c>
      <c r="E65" s="140" t="s">
        <v>52</v>
      </c>
      <c r="F65" s="142" t="s">
        <v>52</v>
      </c>
      <c r="G65" s="142" t="s">
        <v>52</v>
      </c>
      <c r="H65" s="145" t="s">
        <v>52</v>
      </c>
      <c r="I65" s="145" t="s">
        <v>52</v>
      </c>
      <c r="J65" s="142" t="s">
        <v>52</v>
      </c>
      <c r="K65" s="142" t="s">
        <v>52</v>
      </c>
    </row>
    <row r="66" spans="1:11" s="16" customFormat="1" ht="65.25" customHeight="1" x14ac:dyDescent="0.25">
      <c r="A66" s="111" t="s">
        <v>403</v>
      </c>
      <c r="B66" s="13" t="s">
        <v>382</v>
      </c>
      <c r="C66" s="140">
        <v>35</v>
      </c>
      <c r="D66" s="140" t="s">
        <v>383</v>
      </c>
      <c r="E66" s="140"/>
      <c r="F66" s="142" t="s">
        <v>10</v>
      </c>
      <c r="G66" s="14" t="s">
        <v>377</v>
      </c>
      <c r="H66" s="148">
        <v>16238.76</v>
      </c>
      <c r="I66" s="148">
        <v>1</v>
      </c>
      <c r="J66" s="3">
        <v>1.32</v>
      </c>
      <c r="K66" s="9">
        <f t="shared" si="0"/>
        <v>0</v>
      </c>
    </row>
    <row r="67" spans="1:11" s="16" customFormat="1" ht="65.25" customHeight="1" x14ac:dyDescent="0.25">
      <c r="A67" s="111" t="s">
        <v>404</v>
      </c>
      <c r="B67" s="13" t="s">
        <v>387</v>
      </c>
      <c r="C67" s="140">
        <v>35</v>
      </c>
      <c r="D67" s="140" t="s">
        <v>384</v>
      </c>
      <c r="E67" s="140"/>
      <c r="F67" s="142" t="s">
        <v>386</v>
      </c>
      <c r="G67" s="14" t="s">
        <v>385</v>
      </c>
      <c r="H67" s="148">
        <v>4541.38</v>
      </c>
      <c r="I67" s="148">
        <v>1</v>
      </c>
      <c r="J67" s="3">
        <v>1.32</v>
      </c>
      <c r="K67" s="9">
        <f t="shared" si="0"/>
        <v>0</v>
      </c>
    </row>
    <row r="68" spans="1:11" s="16" customFormat="1" ht="65.25" customHeight="1" x14ac:dyDescent="0.25">
      <c r="A68" s="111" t="s">
        <v>405</v>
      </c>
      <c r="B68" s="13" t="s">
        <v>387</v>
      </c>
      <c r="C68" s="140">
        <v>35</v>
      </c>
      <c r="D68" s="140" t="s">
        <v>388</v>
      </c>
      <c r="E68" s="140"/>
      <c r="F68" s="142" t="s">
        <v>386</v>
      </c>
      <c r="G68" s="14" t="s">
        <v>385</v>
      </c>
      <c r="H68" s="148">
        <v>2431.7800000000002</v>
      </c>
      <c r="I68" s="148">
        <v>1</v>
      </c>
      <c r="J68" s="3">
        <v>1.32</v>
      </c>
      <c r="K68" s="9">
        <f t="shared" si="0"/>
        <v>0</v>
      </c>
    </row>
    <row r="69" spans="1:11" s="16" customFormat="1" ht="78.75" x14ac:dyDescent="0.25">
      <c r="A69" s="111" t="s">
        <v>406</v>
      </c>
      <c r="B69" s="13" t="s">
        <v>387</v>
      </c>
      <c r="C69" s="140">
        <v>35</v>
      </c>
      <c r="D69" s="140" t="s">
        <v>389</v>
      </c>
      <c r="E69" s="140"/>
      <c r="F69" s="142" t="s">
        <v>386</v>
      </c>
      <c r="G69" s="14" t="s">
        <v>385</v>
      </c>
      <c r="H69" s="148">
        <v>3477.97</v>
      </c>
      <c r="I69" s="148">
        <v>1</v>
      </c>
      <c r="J69" s="3">
        <v>1.32</v>
      </c>
      <c r="K69" s="9">
        <f t="shared" si="0"/>
        <v>0</v>
      </c>
    </row>
    <row r="70" spans="1:11" s="16" customFormat="1" ht="78.75" x14ac:dyDescent="0.25">
      <c r="A70" s="111" t="s">
        <v>407</v>
      </c>
      <c r="B70" s="13" t="s">
        <v>387</v>
      </c>
      <c r="C70" s="140">
        <v>35</v>
      </c>
      <c r="D70" s="140" t="s">
        <v>390</v>
      </c>
      <c r="E70" s="140"/>
      <c r="F70" s="142" t="s">
        <v>386</v>
      </c>
      <c r="G70" s="14" t="s">
        <v>385</v>
      </c>
      <c r="H70" s="148">
        <v>3318.84</v>
      </c>
      <c r="I70" s="148">
        <v>1</v>
      </c>
      <c r="J70" s="3">
        <v>1.32</v>
      </c>
      <c r="K70" s="9">
        <f t="shared" si="0"/>
        <v>0</v>
      </c>
    </row>
    <row r="71" spans="1:11" s="16" customFormat="1" ht="65.25" customHeight="1" x14ac:dyDescent="0.25">
      <c r="A71" s="111" t="s">
        <v>408</v>
      </c>
      <c r="B71" s="13" t="s">
        <v>387</v>
      </c>
      <c r="C71" s="140">
        <v>35</v>
      </c>
      <c r="D71" s="140" t="s">
        <v>391</v>
      </c>
      <c r="E71" s="140"/>
      <c r="F71" s="142" t="s">
        <v>386</v>
      </c>
      <c r="G71" s="14" t="s">
        <v>385</v>
      </c>
      <c r="H71" s="148">
        <v>2053.71</v>
      </c>
      <c r="I71" s="148">
        <v>1</v>
      </c>
      <c r="J71" s="3">
        <v>1.32</v>
      </c>
      <c r="K71" s="9">
        <f t="shared" si="0"/>
        <v>0</v>
      </c>
    </row>
    <row r="72" spans="1:11" s="16" customFormat="1" ht="65.25" customHeight="1" x14ac:dyDescent="0.25">
      <c r="A72" s="111" t="s">
        <v>409</v>
      </c>
      <c r="B72" s="13" t="s">
        <v>387</v>
      </c>
      <c r="C72" s="140">
        <v>35</v>
      </c>
      <c r="D72" s="140" t="s">
        <v>392</v>
      </c>
      <c r="E72" s="140"/>
      <c r="F72" s="142" t="s">
        <v>386</v>
      </c>
      <c r="G72" s="14" t="s">
        <v>385</v>
      </c>
      <c r="H72" s="148">
        <v>3561.76</v>
      </c>
      <c r="I72" s="148">
        <v>1</v>
      </c>
      <c r="J72" s="3">
        <v>1.32</v>
      </c>
      <c r="K72" s="9">
        <f t="shared" ref="K72:K81" si="1">E72*H72*I72*J72</f>
        <v>0</v>
      </c>
    </row>
    <row r="73" spans="1:11" s="16" customFormat="1" ht="65.25" customHeight="1" x14ac:dyDescent="0.25">
      <c r="A73" s="111" t="s">
        <v>410</v>
      </c>
      <c r="B73" s="13" t="s">
        <v>387</v>
      </c>
      <c r="C73" s="140">
        <v>35</v>
      </c>
      <c r="D73" s="140" t="s">
        <v>393</v>
      </c>
      <c r="E73" s="142"/>
      <c r="F73" s="142" t="s">
        <v>386</v>
      </c>
      <c r="G73" s="14" t="s">
        <v>385</v>
      </c>
      <c r="H73" s="148">
        <v>1298.06</v>
      </c>
      <c r="I73" s="148">
        <v>1</v>
      </c>
      <c r="J73" s="3">
        <v>1.32</v>
      </c>
      <c r="K73" s="9">
        <f t="shared" si="1"/>
        <v>0</v>
      </c>
    </row>
    <row r="74" spans="1:11" s="16" customFormat="1" ht="65.25" customHeight="1" x14ac:dyDescent="0.25">
      <c r="A74" s="111" t="s">
        <v>411</v>
      </c>
      <c r="B74" s="13" t="s">
        <v>387</v>
      </c>
      <c r="C74" s="140">
        <v>35</v>
      </c>
      <c r="D74" s="140" t="s">
        <v>394</v>
      </c>
      <c r="E74" s="142"/>
      <c r="F74" s="142" t="s">
        <v>386</v>
      </c>
      <c r="G74" s="14" t="s">
        <v>385</v>
      </c>
      <c r="H74" s="148">
        <v>1183.51</v>
      </c>
      <c r="I74" s="148">
        <v>1</v>
      </c>
      <c r="J74" s="3">
        <v>1.32</v>
      </c>
      <c r="K74" s="9">
        <f t="shared" si="1"/>
        <v>0</v>
      </c>
    </row>
    <row r="75" spans="1:11" s="16" customFormat="1" ht="110.25" x14ac:dyDescent="0.25">
      <c r="A75" s="111" t="s">
        <v>412</v>
      </c>
      <c r="B75" s="13" t="s">
        <v>387</v>
      </c>
      <c r="C75" s="140">
        <v>35</v>
      </c>
      <c r="D75" s="140" t="s">
        <v>395</v>
      </c>
      <c r="E75" s="140"/>
      <c r="F75" s="142" t="s">
        <v>386</v>
      </c>
      <c r="G75" s="14" t="s">
        <v>385</v>
      </c>
      <c r="H75" s="148">
        <v>1705.4</v>
      </c>
      <c r="I75" s="148">
        <v>1</v>
      </c>
      <c r="J75" s="3">
        <v>1.32</v>
      </c>
      <c r="K75" s="9">
        <f t="shared" si="1"/>
        <v>0</v>
      </c>
    </row>
    <row r="76" spans="1:11" s="16" customFormat="1" ht="78.75" x14ac:dyDescent="0.25">
      <c r="A76" s="111" t="s">
        <v>413</v>
      </c>
      <c r="B76" s="13" t="s">
        <v>387</v>
      </c>
      <c r="C76" s="140">
        <v>35</v>
      </c>
      <c r="D76" s="140" t="s">
        <v>396</v>
      </c>
      <c r="E76" s="140"/>
      <c r="F76" s="142" t="s">
        <v>386</v>
      </c>
      <c r="G76" s="14" t="s">
        <v>385</v>
      </c>
      <c r="H76" s="148">
        <v>1483.37</v>
      </c>
      <c r="I76" s="148">
        <v>1</v>
      </c>
      <c r="J76" s="3">
        <v>1.32</v>
      </c>
      <c r="K76" s="9">
        <f t="shared" si="1"/>
        <v>0</v>
      </c>
    </row>
    <row r="77" spans="1:11" s="16" customFormat="1" ht="78.75" x14ac:dyDescent="0.25">
      <c r="A77" s="111" t="s">
        <v>414</v>
      </c>
      <c r="B77" s="13" t="s">
        <v>387</v>
      </c>
      <c r="C77" s="140">
        <v>35</v>
      </c>
      <c r="D77" s="140" t="s">
        <v>397</v>
      </c>
      <c r="E77" s="140"/>
      <c r="F77" s="142" t="s">
        <v>386</v>
      </c>
      <c r="G77" s="14" t="s">
        <v>385</v>
      </c>
      <c r="H77" s="148">
        <v>1366.15</v>
      </c>
      <c r="I77" s="148">
        <v>1</v>
      </c>
      <c r="J77" s="3">
        <v>1.32</v>
      </c>
      <c r="K77" s="9">
        <f t="shared" si="1"/>
        <v>0</v>
      </c>
    </row>
    <row r="78" spans="1:11" s="16" customFormat="1" ht="65.25" customHeight="1" x14ac:dyDescent="0.25">
      <c r="A78" s="111" t="s">
        <v>415</v>
      </c>
      <c r="B78" s="13" t="s">
        <v>387</v>
      </c>
      <c r="C78" s="140">
        <v>35</v>
      </c>
      <c r="D78" s="140" t="s">
        <v>398</v>
      </c>
      <c r="E78" s="142"/>
      <c r="F78" s="142" t="s">
        <v>386</v>
      </c>
      <c r="G78" s="14" t="s">
        <v>385</v>
      </c>
      <c r="H78" s="148">
        <v>1403.46</v>
      </c>
      <c r="I78" s="148">
        <v>1</v>
      </c>
      <c r="J78" s="3">
        <v>1.32</v>
      </c>
      <c r="K78" s="9">
        <f t="shared" si="1"/>
        <v>0</v>
      </c>
    </row>
    <row r="79" spans="1:11" s="16" customFormat="1" ht="65.25" customHeight="1" x14ac:dyDescent="0.25">
      <c r="A79" s="111" t="s">
        <v>416</v>
      </c>
      <c r="B79" s="13" t="s">
        <v>401</v>
      </c>
      <c r="C79" s="140">
        <v>35</v>
      </c>
      <c r="D79" s="140" t="s">
        <v>402</v>
      </c>
      <c r="E79" s="140"/>
      <c r="F79" s="142" t="s">
        <v>386</v>
      </c>
      <c r="G79" s="14" t="s">
        <v>428</v>
      </c>
      <c r="H79" s="147">
        <v>69.099999999999994</v>
      </c>
      <c r="I79" s="148">
        <v>1</v>
      </c>
      <c r="J79" s="3">
        <v>1.32</v>
      </c>
      <c r="K79" s="9">
        <f t="shared" si="1"/>
        <v>0</v>
      </c>
    </row>
    <row r="80" spans="1:11" s="16" customFormat="1" ht="65.25" customHeight="1" x14ac:dyDescent="0.25">
      <c r="A80" s="111" t="s">
        <v>374</v>
      </c>
      <c r="B80" s="13" t="s">
        <v>420</v>
      </c>
      <c r="C80" s="140" t="s">
        <v>52</v>
      </c>
      <c r="D80" s="140" t="s">
        <v>52</v>
      </c>
      <c r="E80" s="140" t="s">
        <v>52</v>
      </c>
      <c r="F80" s="142" t="s">
        <v>52</v>
      </c>
      <c r="G80" s="14" t="s">
        <v>52</v>
      </c>
      <c r="H80" s="147" t="s">
        <v>52</v>
      </c>
      <c r="I80" s="148" t="s">
        <v>52</v>
      </c>
      <c r="J80" s="3" t="s">
        <v>52</v>
      </c>
      <c r="K80" s="9" t="s">
        <v>52</v>
      </c>
    </row>
    <row r="81" spans="1:11" s="16" customFormat="1" ht="65.25" customHeight="1" x14ac:dyDescent="0.25">
      <c r="A81" s="111" t="s">
        <v>417</v>
      </c>
      <c r="B81" s="13" t="s">
        <v>421</v>
      </c>
      <c r="C81" s="140">
        <v>35</v>
      </c>
      <c r="D81" s="140" t="s">
        <v>418</v>
      </c>
      <c r="E81" s="140"/>
      <c r="F81" s="142" t="s">
        <v>182</v>
      </c>
      <c r="G81" s="14" t="s">
        <v>419</v>
      </c>
      <c r="H81" s="148">
        <v>1974.33</v>
      </c>
      <c r="I81" s="148">
        <v>1</v>
      </c>
      <c r="J81" s="3">
        <v>1</v>
      </c>
      <c r="K81" s="9">
        <f t="shared" si="1"/>
        <v>0</v>
      </c>
    </row>
    <row r="82" spans="1:11" s="16" customFormat="1" ht="55.5" customHeight="1" x14ac:dyDescent="0.25">
      <c r="A82" s="47"/>
      <c r="B82" s="13" t="s">
        <v>21</v>
      </c>
      <c r="C82" s="108" t="s">
        <v>52</v>
      </c>
      <c r="D82" s="108" t="s">
        <v>52</v>
      </c>
      <c r="E82" s="108" t="s">
        <v>52</v>
      </c>
      <c r="F82" s="142" t="s">
        <v>52</v>
      </c>
      <c r="G82" s="142" t="s">
        <v>52</v>
      </c>
      <c r="H82" s="142" t="s">
        <v>52</v>
      </c>
      <c r="I82" s="142" t="s">
        <v>52</v>
      </c>
      <c r="J82" s="142" t="s">
        <v>52</v>
      </c>
      <c r="K82" s="17">
        <f>SUM(K7:K18,K20:K26,K28:K34,K36:K42,K44,K46:K52,K54:K56,K58:K64,K66:K79)+K81</f>
        <v>47339.617200000001</v>
      </c>
    </row>
    <row r="83" spans="1:11" ht="15.75" customHeight="1" x14ac:dyDescent="0.25">
      <c r="A83" s="48"/>
      <c r="B83" s="21"/>
      <c r="C83" s="20"/>
      <c r="D83" s="20"/>
      <c r="J83" s="3"/>
    </row>
    <row r="84" spans="1:11" s="29" customFormat="1" ht="18.75" customHeight="1" x14ac:dyDescent="0.25">
      <c r="A84" s="163"/>
      <c r="B84" s="163"/>
      <c r="H84" s="113"/>
      <c r="I84" s="141"/>
      <c r="J84" s="120"/>
    </row>
    <row r="85" spans="1:11" s="29" customFormat="1" ht="41.25" customHeight="1" x14ac:dyDescent="0.25">
      <c r="A85" s="163"/>
      <c r="B85" s="163"/>
      <c r="H85" s="113"/>
      <c r="I85" s="141"/>
      <c r="J85" s="120"/>
    </row>
    <row r="86" spans="1:11" s="29" customFormat="1" ht="38.25" customHeight="1" x14ac:dyDescent="0.25">
      <c r="A86" s="163"/>
      <c r="B86" s="163"/>
      <c r="H86" s="113"/>
      <c r="I86" s="141"/>
      <c r="J86" s="120"/>
    </row>
    <row r="87" spans="1:11" s="29" customFormat="1" ht="18.75" customHeight="1" x14ac:dyDescent="0.25">
      <c r="A87" s="164"/>
      <c r="B87" s="164"/>
      <c r="H87" s="113"/>
      <c r="I87" s="141"/>
      <c r="J87" s="120"/>
    </row>
    <row r="88" spans="1:11" s="29" customFormat="1" ht="217.5" customHeight="1" x14ac:dyDescent="0.25">
      <c r="A88" s="165"/>
      <c r="B88" s="166"/>
      <c r="H88" s="113"/>
      <c r="I88" s="141"/>
      <c r="J88" s="120"/>
    </row>
    <row r="89" spans="1:11" ht="53.25" customHeight="1" x14ac:dyDescent="0.25">
      <c r="A89" s="165"/>
      <c r="B89" s="167"/>
    </row>
    <row r="90" spans="1:11" x14ac:dyDescent="0.25">
      <c r="A90" s="162"/>
      <c r="B90" s="162"/>
    </row>
    <row r="91" spans="1:11" x14ac:dyDescent="0.25">
      <c r="B91" s="109"/>
    </row>
    <row r="95" spans="1:11" x14ac:dyDescent="0.25">
      <c r="B95" s="109"/>
    </row>
  </sheetData>
  <autoFilter ref="A6:K82"/>
  <mergeCells count="13">
    <mergeCell ref="A87:B87"/>
    <mergeCell ref="A88:B88"/>
    <mergeCell ref="A89:B89"/>
    <mergeCell ref="A90:B90"/>
    <mergeCell ref="A84:B84"/>
    <mergeCell ref="A85:B85"/>
    <mergeCell ref="A86:B86"/>
    <mergeCell ref="C3:F3"/>
    <mergeCell ref="G3:K3"/>
    <mergeCell ref="A1:K1"/>
    <mergeCell ref="C2:K2"/>
    <mergeCell ref="A2:A4"/>
    <mergeCell ref="B2:B4"/>
  </mergeCells>
  <pageMargins left="0.47244094488188981" right="0.19685039370078741" top="0.19685039370078741" bottom="0.19685039370078741" header="0.19685039370078741" footer="0.19685039370078741"/>
  <pageSetup paperSize="9" scale="4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view="pageBreakPreview" zoomScale="70" zoomScaleNormal="70" zoomScaleSheetLayoutView="70" workbookViewId="0">
      <pane ySplit="4" topLeftCell="A5" activePane="bottomLeft" state="frozen"/>
      <selection pane="bottomLeft" activeCell="E32" sqref="E32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6" customWidth="1"/>
    <col min="9" max="9" width="22.5" style="6" customWidth="1"/>
    <col min="10" max="10" width="16.75" style="6" customWidth="1"/>
    <col min="11" max="11" width="15.125" style="6" customWidth="1"/>
    <col min="12" max="16384" width="9" style="6"/>
  </cols>
  <sheetData>
    <row r="1" spans="1:11" ht="15.75" customHeight="1" x14ac:dyDescent="0.25">
      <c r="A1" s="153" t="s">
        <v>334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</row>
    <row r="2" spans="1:11" ht="15.75" customHeight="1" x14ac:dyDescent="0.25">
      <c r="A2" s="154" t="s">
        <v>0</v>
      </c>
      <c r="B2" s="157" t="s">
        <v>2</v>
      </c>
      <c r="C2" s="160" t="s">
        <v>18</v>
      </c>
      <c r="D2" s="160"/>
      <c r="E2" s="160"/>
      <c r="F2" s="160"/>
      <c r="G2" s="160"/>
      <c r="H2" s="160"/>
      <c r="I2" s="160"/>
      <c r="J2" s="160"/>
      <c r="K2" s="160"/>
    </row>
    <row r="3" spans="1:11" ht="33.75" customHeight="1" x14ac:dyDescent="0.25">
      <c r="A3" s="155"/>
      <c r="B3" s="158"/>
      <c r="C3" s="161" t="s">
        <v>8</v>
      </c>
      <c r="D3" s="161"/>
      <c r="E3" s="161"/>
      <c r="F3" s="161"/>
      <c r="G3" s="161" t="s">
        <v>53</v>
      </c>
      <c r="H3" s="180"/>
      <c r="I3" s="180"/>
      <c r="J3" s="180"/>
      <c r="K3" s="180"/>
    </row>
    <row r="4" spans="1:11" s="8" customFormat="1" ht="63" x14ac:dyDescent="0.25">
      <c r="A4" s="156"/>
      <c r="B4" s="159"/>
      <c r="C4" s="55" t="s">
        <v>14</v>
      </c>
      <c r="D4" s="55" t="s">
        <v>6</v>
      </c>
      <c r="E4" s="55" t="s">
        <v>49</v>
      </c>
      <c r="F4" s="55" t="s">
        <v>7</v>
      </c>
      <c r="G4" s="55" t="s">
        <v>9</v>
      </c>
      <c r="H4" s="55" t="s">
        <v>132</v>
      </c>
      <c r="I4" s="140" t="s">
        <v>422</v>
      </c>
      <c r="J4" s="116" t="s">
        <v>133</v>
      </c>
      <c r="K4" s="11" t="s">
        <v>19</v>
      </c>
    </row>
    <row r="5" spans="1:11" s="10" customFormat="1" x14ac:dyDescent="0.25">
      <c r="A5" s="46">
        <v>1</v>
      </c>
      <c r="B5" s="55">
        <v>2</v>
      </c>
      <c r="C5" s="138">
        <v>3</v>
      </c>
      <c r="D5" s="140">
        <v>4</v>
      </c>
      <c r="E5" s="140">
        <v>6</v>
      </c>
      <c r="F5" s="138">
        <v>7</v>
      </c>
      <c r="G5" s="140">
        <v>8</v>
      </c>
      <c r="H5" s="138">
        <v>9</v>
      </c>
      <c r="I5" s="140">
        <v>10</v>
      </c>
      <c r="J5" s="138">
        <v>11</v>
      </c>
      <c r="K5" s="140">
        <v>12</v>
      </c>
    </row>
    <row r="6" spans="1:11" s="10" customFormat="1" ht="63" x14ac:dyDescent="0.25">
      <c r="A6" s="54">
        <v>1</v>
      </c>
      <c r="B6" s="12" t="s">
        <v>189</v>
      </c>
      <c r="C6" s="55" t="s">
        <v>52</v>
      </c>
      <c r="D6" s="55" t="s">
        <v>52</v>
      </c>
      <c r="E6" s="55" t="s">
        <v>52</v>
      </c>
      <c r="F6" s="142" t="s">
        <v>52</v>
      </c>
      <c r="G6" s="142" t="s">
        <v>52</v>
      </c>
      <c r="H6" s="145" t="s">
        <v>52</v>
      </c>
      <c r="I6" s="142" t="s">
        <v>425</v>
      </c>
      <c r="J6" s="142" t="s">
        <v>52</v>
      </c>
      <c r="K6" s="142" t="s">
        <v>52</v>
      </c>
    </row>
    <row r="7" spans="1:11" s="10" customFormat="1" ht="47.25" x14ac:dyDescent="0.25">
      <c r="A7" s="54" t="s">
        <v>39</v>
      </c>
      <c r="B7" s="12" t="s">
        <v>190</v>
      </c>
      <c r="C7" s="55" t="s">
        <v>75</v>
      </c>
      <c r="D7" s="23" t="s">
        <v>191</v>
      </c>
      <c r="E7" s="55">
        <f>0.104+0.15</f>
        <v>0.254</v>
      </c>
      <c r="F7" s="144" t="s">
        <v>12</v>
      </c>
      <c r="G7" s="14" t="s">
        <v>120</v>
      </c>
      <c r="H7" s="146">
        <v>1929.53</v>
      </c>
      <c r="I7" s="142">
        <v>1.2</v>
      </c>
      <c r="J7" s="142">
        <v>1.78</v>
      </c>
      <c r="K7" s="15">
        <f>E7*H7*I7*J7</f>
        <v>1046.85492432</v>
      </c>
    </row>
    <row r="8" spans="1:11" s="10" customFormat="1" ht="47.25" x14ac:dyDescent="0.25">
      <c r="A8" s="111" t="s">
        <v>39</v>
      </c>
      <c r="B8" s="12" t="s">
        <v>190</v>
      </c>
      <c r="C8" s="151" t="s">
        <v>75</v>
      </c>
      <c r="D8" s="23" t="s">
        <v>191</v>
      </c>
      <c r="E8" s="151">
        <f>0.25</f>
        <v>0.25</v>
      </c>
      <c r="F8" s="152" t="s">
        <v>12</v>
      </c>
      <c r="G8" s="14" t="s">
        <v>120</v>
      </c>
      <c r="H8" s="146">
        <v>1929.53</v>
      </c>
      <c r="I8" s="151">
        <v>2.99</v>
      </c>
      <c r="J8" s="151">
        <v>1.78</v>
      </c>
      <c r="K8" s="15">
        <f>E8*H8*I8*J8</f>
        <v>2567.3361415000004</v>
      </c>
    </row>
    <row r="9" spans="1:11" s="10" customFormat="1" ht="47.25" x14ac:dyDescent="0.25">
      <c r="A9" s="111" t="s">
        <v>39</v>
      </c>
      <c r="B9" s="12" t="s">
        <v>190</v>
      </c>
      <c r="C9" s="151" t="s">
        <v>75</v>
      </c>
      <c r="D9" s="23" t="s">
        <v>191</v>
      </c>
      <c r="E9" s="151">
        <f>0.407+0.367</f>
        <v>0.77400000000000002</v>
      </c>
      <c r="F9" s="152" t="s">
        <v>12</v>
      </c>
      <c r="G9" s="14" t="s">
        <v>120</v>
      </c>
      <c r="H9" s="146">
        <v>1929.53</v>
      </c>
      <c r="I9" s="151">
        <v>1</v>
      </c>
      <c r="J9" s="151">
        <v>1.78</v>
      </c>
      <c r="K9" s="15">
        <f>E9*H9*I9*J9</f>
        <v>2658.3520716000003</v>
      </c>
    </row>
    <row r="10" spans="1:11" s="10" customFormat="1" ht="47.25" x14ac:dyDescent="0.25">
      <c r="A10" s="111" t="s">
        <v>40</v>
      </c>
      <c r="B10" s="12" t="s">
        <v>190</v>
      </c>
      <c r="C10" s="116">
        <v>0.4</v>
      </c>
      <c r="D10" s="23" t="s">
        <v>191</v>
      </c>
      <c r="E10" s="116">
        <f>0.191+0.262</f>
        <v>0.45300000000000001</v>
      </c>
      <c r="F10" s="144" t="s">
        <v>12</v>
      </c>
      <c r="G10" s="14" t="s">
        <v>120</v>
      </c>
      <c r="H10" s="145">
        <v>963.68</v>
      </c>
      <c r="I10" s="142">
        <v>1.2</v>
      </c>
      <c r="J10" s="142">
        <v>1.89</v>
      </c>
      <c r="K10" s="15">
        <f t="shared" ref="K10:K79" si="0">E10*H10*I10*J10</f>
        <v>990.08868671999994</v>
      </c>
    </row>
    <row r="11" spans="1:11" s="10" customFormat="1" ht="47.25" x14ac:dyDescent="0.25">
      <c r="A11" s="111" t="s">
        <v>40</v>
      </c>
      <c r="B11" s="12" t="s">
        <v>190</v>
      </c>
      <c r="C11" s="151">
        <v>0.4</v>
      </c>
      <c r="D11" s="23" t="s">
        <v>191</v>
      </c>
      <c r="E11" s="151">
        <v>0.53500000000000003</v>
      </c>
      <c r="F11" s="152" t="s">
        <v>12</v>
      </c>
      <c r="G11" s="14" t="s">
        <v>120</v>
      </c>
      <c r="H11" s="145">
        <v>963.68</v>
      </c>
      <c r="I11" s="151">
        <v>1</v>
      </c>
      <c r="J11" s="151">
        <v>1.89</v>
      </c>
      <c r="K11" s="15">
        <f t="shared" ref="K11" si="1">E11*H11*I11*J11</f>
        <v>974.42503199999999</v>
      </c>
    </row>
    <row r="12" spans="1:11" s="10" customFormat="1" ht="47.25" x14ac:dyDescent="0.25">
      <c r="A12" s="111" t="s">
        <v>40</v>
      </c>
      <c r="B12" s="12" t="s">
        <v>190</v>
      </c>
      <c r="C12" s="151">
        <v>0.4</v>
      </c>
      <c r="D12" s="23" t="s">
        <v>191</v>
      </c>
      <c r="E12" s="151">
        <f>0.035+0.02</f>
        <v>5.5000000000000007E-2</v>
      </c>
      <c r="F12" s="152" t="s">
        <v>12</v>
      </c>
      <c r="G12" s="14" t="s">
        <v>120</v>
      </c>
      <c r="H12" s="145">
        <v>963.68</v>
      </c>
      <c r="I12" s="151">
        <v>2.99</v>
      </c>
      <c r="J12" s="151">
        <v>1.89</v>
      </c>
      <c r="K12" s="15">
        <f t="shared" ref="K12" si="2">E12*H12*I12*J12</f>
        <v>299.52186263999999</v>
      </c>
    </row>
    <row r="13" spans="1:11" s="10" customFormat="1" ht="47.25" x14ac:dyDescent="0.25">
      <c r="A13" s="111" t="s">
        <v>69</v>
      </c>
      <c r="B13" s="12" t="s">
        <v>190</v>
      </c>
      <c r="C13" s="116" t="s">
        <v>75</v>
      </c>
      <c r="D13" s="23" t="s">
        <v>192</v>
      </c>
      <c r="E13" s="116"/>
      <c r="F13" s="144" t="s">
        <v>12</v>
      </c>
      <c r="G13" s="14" t="s">
        <v>120</v>
      </c>
      <c r="H13" s="146">
        <v>3054.93</v>
      </c>
      <c r="I13" s="142"/>
      <c r="J13" s="142">
        <v>1.67</v>
      </c>
      <c r="K13" s="15">
        <f t="shared" si="0"/>
        <v>0</v>
      </c>
    </row>
    <row r="14" spans="1:11" s="10" customFormat="1" ht="47.25" x14ac:dyDescent="0.25">
      <c r="A14" s="111" t="s">
        <v>97</v>
      </c>
      <c r="B14" s="12" t="s">
        <v>190</v>
      </c>
      <c r="C14" s="116">
        <v>0.4</v>
      </c>
      <c r="D14" s="23" t="s">
        <v>192</v>
      </c>
      <c r="E14" s="116"/>
      <c r="F14" s="144" t="s">
        <v>12</v>
      </c>
      <c r="G14" s="14" t="s">
        <v>120</v>
      </c>
      <c r="H14" s="146">
        <v>1526.73</v>
      </c>
      <c r="I14" s="142"/>
      <c r="J14" s="142">
        <v>1.73</v>
      </c>
      <c r="K14" s="15">
        <f t="shared" si="0"/>
        <v>0</v>
      </c>
    </row>
    <row r="15" spans="1:11" s="10" customFormat="1" ht="47.25" x14ac:dyDescent="0.25">
      <c r="A15" s="54" t="s">
        <v>99</v>
      </c>
      <c r="B15" s="12" t="s">
        <v>193</v>
      </c>
      <c r="C15" s="116" t="s">
        <v>75</v>
      </c>
      <c r="D15" s="23" t="s">
        <v>191</v>
      </c>
      <c r="E15" s="55">
        <f>0.104+0.158</f>
        <v>0.26200000000000001</v>
      </c>
      <c r="F15" s="144" t="s">
        <v>12</v>
      </c>
      <c r="G15" s="14" t="s">
        <v>194</v>
      </c>
      <c r="H15" s="146">
        <v>1262.83</v>
      </c>
      <c r="I15" s="142">
        <v>1.2</v>
      </c>
      <c r="J15" s="142">
        <v>1.1299999999999999</v>
      </c>
      <c r="K15" s="15">
        <f t="shared" si="0"/>
        <v>448.64813975999994</v>
      </c>
    </row>
    <row r="16" spans="1:11" s="10" customFormat="1" ht="47.25" x14ac:dyDescent="0.25">
      <c r="A16" s="111" t="s">
        <v>99</v>
      </c>
      <c r="B16" s="12" t="s">
        <v>193</v>
      </c>
      <c r="C16" s="151" t="s">
        <v>75</v>
      </c>
      <c r="D16" s="23" t="s">
        <v>191</v>
      </c>
      <c r="E16" s="151">
        <f>0.25</f>
        <v>0.25</v>
      </c>
      <c r="F16" s="152" t="s">
        <v>12</v>
      </c>
      <c r="G16" s="14" t="s">
        <v>194</v>
      </c>
      <c r="H16" s="146">
        <v>1262.83</v>
      </c>
      <c r="I16" s="151">
        <v>2.99</v>
      </c>
      <c r="J16" s="151">
        <v>1.1299999999999999</v>
      </c>
      <c r="K16" s="15">
        <f t="shared" ref="K16" si="3">E16*H16*I16*J16</f>
        <v>1066.6809302499998</v>
      </c>
    </row>
    <row r="17" spans="1:11" s="10" customFormat="1" ht="47.25" x14ac:dyDescent="0.25">
      <c r="A17" s="111" t="s">
        <v>99</v>
      </c>
      <c r="B17" s="12" t="s">
        <v>193</v>
      </c>
      <c r="C17" s="151" t="s">
        <v>75</v>
      </c>
      <c r="D17" s="23" t="s">
        <v>191</v>
      </c>
      <c r="E17" s="151">
        <f>0.407+0.367</f>
        <v>0.77400000000000002</v>
      </c>
      <c r="F17" s="152" t="s">
        <v>12</v>
      </c>
      <c r="G17" s="14" t="s">
        <v>194</v>
      </c>
      <c r="H17" s="146">
        <v>1262.83</v>
      </c>
      <c r="I17" s="151">
        <v>1</v>
      </c>
      <c r="J17" s="151">
        <v>1.1299999999999999</v>
      </c>
      <c r="K17" s="15">
        <f t="shared" ref="K17" si="4">E17*H17*I17*J17</f>
        <v>1104.4963745999999</v>
      </c>
    </row>
    <row r="18" spans="1:11" s="10" customFormat="1" ht="47.25" x14ac:dyDescent="0.25">
      <c r="A18" s="111" t="s">
        <v>100</v>
      </c>
      <c r="B18" s="12" t="s">
        <v>193</v>
      </c>
      <c r="C18" s="116">
        <v>0.4</v>
      </c>
      <c r="D18" s="23" t="s">
        <v>191</v>
      </c>
      <c r="E18" s="126">
        <v>0.191</v>
      </c>
      <c r="F18" s="144" t="s">
        <v>12</v>
      </c>
      <c r="G18" s="14" t="s">
        <v>194</v>
      </c>
      <c r="H18" s="145">
        <v>949.02</v>
      </c>
      <c r="I18" s="142">
        <v>1.2</v>
      </c>
      <c r="J18" s="142">
        <v>1.1299999999999999</v>
      </c>
      <c r="K18" s="15">
        <f t="shared" si="0"/>
        <v>245.79238391999999</v>
      </c>
    </row>
    <row r="19" spans="1:11" s="10" customFormat="1" ht="47.25" x14ac:dyDescent="0.25">
      <c r="A19" s="111" t="s">
        <v>100</v>
      </c>
      <c r="B19" s="12" t="s">
        <v>193</v>
      </c>
      <c r="C19" s="151">
        <v>0.4</v>
      </c>
      <c r="D19" s="23" t="s">
        <v>191</v>
      </c>
      <c r="E19" s="151">
        <v>0.53500000000000003</v>
      </c>
      <c r="F19" s="152" t="s">
        <v>12</v>
      </c>
      <c r="G19" s="14" t="s">
        <v>194</v>
      </c>
      <c r="H19" s="145">
        <v>949.02</v>
      </c>
      <c r="I19" s="151">
        <v>1</v>
      </c>
      <c r="J19" s="151">
        <v>1.1299999999999999</v>
      </c>
      <c r="K19" s="15">
        <f t="shared" ref="K19" si="5">E19*H19*I19*J19</f>
        <v>573.73004099999991</v>
      </c>
    </row>
    <row r="20" spans="1:11" s="10" customFormat="1" ht="47.25" x14ac:dyDescent="0.25">
      <c r="A20" s="111" t="s">
        <v>100</v>
      </c>
      <c r="B20" s="12" t="s">
        <v>193</v>
      </c>
      <c r="C20" s="151">
        <v>0.4</v>
      </c>
      <c r="D20" s="23" t="s">
        <v>191</v>
      </c>
      <c r="E20" s="151">
        <f>0.035+0.02</f>
        <v>5.5000000000000007E-2</v>
      </c>
      <c r="F20" s="152" t="s">
        <v>12</v>
      </c>
      <c r="G20" s="14" t="s">
        <v>194</v>
      </c>
      <c r="H20" s="145">
        <v>949.02</v>
      </c>
      <c r="I20" s="151">
        <v>2.99</v>
      </c>
      <c r="J20" s="151">
        <v>1.1299999999999999</v>
      </c>
      <c r="K20" s="15">
        <f t="shared" ref="K20" si="6">E20*H20*I20*J20</f>
        <v>176.35496307000003</v>
      </c>
    </row>
    <row r="21" spans="1:11" s="10" customFormat="1" ht="47.25" x14ac:dyDescent="0.25">
      <c r="A21" s="111" t="s">
        <v>101</v>
      </c>
      <c r="B21" s="12" t="s">
        <v>193</v>
      </c>
      <c r="C21" s="116" t="s">
        <v>75</v>
      </c>
      <c r="D21" s="23" t="s">
        <v>192</v>
      </c>
      <c r="E21" s="116"/>
      <c r="F21" s="144" t="s">
        <v>12</v>
      </c>
      <c r="G21" s="14" t="s">
        <v>194</v>
      </c>
      <c r="H21" s="146">
        <v>1421.78</v>
      </c>
      <c r="I21" s="142"/>
      <c r="J21" s="142">
        <v>1.1299999999999999</v>
      </c>
      <c r="K21" s="15">
        <f t="shared" si="0"/>
        <v>0</v>
      </c>
    </row>
    <row r="22" spans="1:11" s="10" customFormat="1" ht="47.25" x14ac:dyDescent="0.25">
      <c r="A22" s="111" t="s">
        <v>102</v>
      </c>
      <c r="B22" s="12" t="s">
        <v>193</v>
      </c>
      <c r="C22" s="116">
        <v>0.4</v>
      </c>
      <c r="D22" s="23" t="s">
        <v>192</v>
      </c>
      <c r="E22" s="116"/>
      <c r="F22" s="144" t="s">
        <v>12</v>
      </c>
      <c r="G22" s="14" t="s">
        <v>194</v>
      </c>
      <c r="H22" s="146">
        <v>1214.6400000000001</v>
      </c>
      <c r="I22" s="142"/>
      <c r="J22" s="142">
        <v>1.1299999999999999</v>
      </c>
      <c r="K22" s="15">
        <f t="shared" si="0"/>
        <v>0</v>
      </c>
    </row>
    <row r="23" spans="1:11" s="10" customFormat="1" ht="31.5" x14ac:dyDescent="0.25">
      <c r="A23" s="111" t="s">
        <v>103</v>
      </c>
      <c r="B23" s="12" t="s">
        <v>195</v>
      </c>
      <c r="C23" s="116" t="s">
        <v>196</v>
      </c>
      <c r="D23" s="23" t="s">
        <v>197</v>
      </c>
      <c r="E23" s="116"/>
      <c r="F23" s="144" t="s">
        <v>12</v>
      </c>
      <c r="G23" s="14" t="s">
        <v>200</v>
      </c>
      <c r="H23" s="145">
        <v>808.95</v>
      </c>
      <c r="I23" s="142">
        <v>1</v>
      </c>
      <c r="J23" s="142">
        <v>1.1200000000000001</v>
      </c>
      <c r="K23" s="15">
        <f t="shared" si="0"/>
        <v>0</v>
      </c>
    </row>
    <row r="24" spans="1:11" s="10" customFormat="1" ht="31.5" x14ac:dyDescent="0.25">
      <c r="A24" s="111" t="s">
        <v>104</v>
      </c>
      <c r="B24" s="12" t="s">
        <v>195</v>
      </c>
      <c r="C24" s="116" t="s">
        <v>196</v>
      </c>
      <c r="D24" s="23" t="s">
        <v>198</v>
      </c>
      <c r="E24" s="116"/>
      <c r="F24" s="144" t="s">
        <v>12</v>
      </c>
      <c r="G24" s="14" t="s">
        <v>200</v>
      </c>
      <c r="H24" s="145">
        <v>964.5</v>
      </c>
      <c r="I24" s="142">
        <v>1</v>
      </c>
      <c r="J24" s="142">
        <v>1.1200000000000001</v>
      </c>
      <c r="K24" s="15">
        <f t="shared" si="0"/>
        <v>0</v>
      </c>
    </row>
    <row r="25" spans="1:11" s="10" customFormat="1" ht="31.5" x14ac:dyDescent="0.25">
      <c r="A25" s="111" t="s">
        <v>231</v>
      </c>
      <c r="B25" s="12" t="s">
        <v>195</v>
      </c>
      <c r="C25" s="116" t="s">
        <v>196</v>
      </c>
      <c r="D25" s="23" t="s">
        <v>199</v>
      </c>
      <c r="E25" s="116"/>
      <c r="F25" s="144" t="s">
        <v>12</v>
      </c>
      <c r="G25" s="14" t="s">
        <v>200</v>
      </c>
      <c r="H25" s="146">
        <v>1109.82</v>
      </c>
      <c r="I25" s="142">
        <v>1</v>
      </c>
      <c r="J25" s="142">
        <v>1.1200000000000001</v>
      </c>
      <c r="K25" s="15">
        <f t="shared" si="0"/>
        <v>0</v>
      </c>
    </row>
    <row r="26" spans="1:11" s="10" customFormat="1" ht="78.75" x14ac:dyDescent="0.25">
      <c r="A26" s="111" t="s">
        <v>232</v>
      </c>
      <c r="B26" s="12" t="s">
        <v>201</v>
      </c>
      <c r="C26" s="116" t="s">
        <v>196</v>
      </c>
      <c r="D26" s="23" t="s">
        <v>202</v>
      </c>
      <c r="E26" s="116"/>
      <c r="F26" s="144" t="s">
        <v>12</v>
      </c>
      <c r="G26" s="14" t="s">
        <v>215</v>
      </c>
      <c r="H26" s="145">
        <v>1487.23</v>
      </c>
      <c r="I26" s="142">
        <v>1</v>
      </c>
      <c r="J26" s="142">
        <v>1.1100000000000001</v>
      </c>
      <c r="K26" s="15">
        <f t="shared" si="0"/>
        <v>0</v>
      </c>
    </row>
    <row r="27" spans="1:11" s="10" customFormat="1" ht="78.75" x14ac:dyDescent="0.25">
      <c r="A27" s="111" t="s">
        <v>233</v>
      </c>
      <c r="B27" s="12" t="s">
        <v>201</v>
      </c>
      <c r="C27" s="116" t="s">
        <v>196</v>
      </c>
      <c r="D27" s="23" t="s">
        <v>203</v>
      </c>
      <c r="E27" s="116">
        <f>0.407+0.25+0.367</f>
        <v>1.024</v>
      </c>
      <c r="F27" s="144" t="s">
        <v>12</v>
      </c>
      <c r="G27" s="14" t="s">
        <v>215</v>
      </c>
      <c r="H27" s="146">
        <v>1502.12</v>
      </c>
      <c r="I27" s="142">
        <v>1</v>
      </c>
      <c r="J27" s="142">
        <v>1.1100000000000001</v>
      </c>
      <c r="K27" s="15">
        <f t="shared" si="0"/>
        <v>1707.3696768</v>
      </c>
    </row>
    <row r="28" spans="1:11" s="10" customFormat="1" ht="78.75" x14ac:dyDescent="0.25">
      <c r="A28" s="111" t="s">
        <v>234</v>
      </c>
      <c r="B28" s="12" t="s">
        <v>201</v>
      </c>
      <c r="C28" s="116" t="s">
        <v>196</v>
      </c>
      <c r="D28" s="23" t="s">
        <v>204</v>
      </c>
      <c r="E28" s="151">
        <f>0.104+0.158</f>
        <v>0.26200000000000001</v>
      </c>
      <c r="F28" s="144" t="s">
        <v>12</v>
      </c>
      <c r="G28" s="14" t="s">
        <v>215</v>
      </c>
      <c r="H28" s="146">
        <v>1529.52</v>
      </c>
      <c r="I28" s="142">
        <v>1</v>
      </c>
      <c r="J28" s="142">
        <v>1.1100000000000001</v>
      </c>
      <c r="K28" s="15">
        <f t="shared" si="0"/>
        <v>444.81500640000002</v>
      </c>
    </row>
    <row r="29" spans="1:11" s="10" customFormat="1" ht="78.75" x14ac:dyDescent="0.25">
      <c r="A29" s="111" t="s">
        <v>235</v>
      </c>
      <c r="B29" s="12" t="s">
        <v>201</v>
      </c>
      <c r="C29" s="116" t="s">
        <v>196</v>
      </c>
      <c r="D29" s="23" t="s">
        <v>205</v>
      </c>
      <c r="E29" s="116"/>
      <c r="F29" s="144" t="s">
        <v>12</v>
      </c>
      <c r="G29" s="14" t="s">
        <v>215</v>
      </c>
      <c r="H29" s="146">
        <v>1562.5</v>
      </c>
      <c r="I29" s="142">
        <v>1</v>
      </c>
      <c r="J29" s="142">
        <v>1.1100000000000001</v>
      </c>
      <c r="K29" s="15">
        <f t="shared" si="0"/>
        <v>0</v>
      </c>
    </row>
    <row r="30" spans="1:11" s="10" customFormat="1" ht="78.75" x14ac:dyDescent="0.25">
      <c r="A30" s="111" t="s">
        <v>236</v>
      </c>
      <c r="B30" s="12" t="s">
        <v>201</v>
      </c>
      <c r="C30" s="116" t="s">
        <v>196</v>
      </c>
      <c r="D30" s="23" t="s">
        <v>206</v>
      </c>
      <c r="E30" s="116"/>
      <c r="F30" s="144" t="s">
        <v>12</v>
      </c>
      <c r="G30" s="14" t="s">
        <v>215</v>
      </c>
      <c r="H30" s="146">
        <v>1599.54</v>
      </c>
      <c r="I30" s="142">
        <v>1</v>
      </c>
      <c r="J30" s="142">
        <v>1.1100000000000001</v>
      </c>
      <c r="K30" s="15">
        <f t="shared" si="0"/>
        <v>0</v>
      </c>
    </row>
    <row r="31" spans="1:11" s="10" customFormat="1" ht="78.75" x14ac:dyDescent="0.25">
      <c r="A31" s="111" t="s">
        <v>237</v>
      </c>
      <c r="B31" s="12" t="s">
        <v>201</v>
      </c>
      <c r="C31" s="116" t="s">
        <v>196</v>
      </c>
      <c r="D31" s="23" t="s">
        <v>207</v>
      </c>
      <c r="E31" s="135">
        <f>0.02+0.017</f>
        <v>3.7000000000000005E-2</v>
      </c>
      <c r="F31" s="144" t="s">
        <v>12</v>
      </c>
      <c r="G31" s="14" t="s">
        <v>215</v>
      </c>
      <c r="H31" s="145">
        <v>405.81</v>
      </c>
      <c r="I31" s="142">
        <v>1</v>
      </c>
      <c r="J31" s="142">
        <v>1.1100000000000001</v>
      </c>
      <c r="K31" s="15">
        <f t="shared" si="0"/>
        <v>16.666616700000002</v>
      </c>
    </row>
    <row r="32" spans="1:11" s="10" customFormat="1" ht="78.75" x14ac:dyDescent="0.25">
      <c r="A32" s="111" t="s">
        <v>238</v>
      </c>
      <c r="B32" s="12" t="s">
        <v>201</v>
      </c>
      <c r="C32" s="116" t="s">
        <v>196</v>
      </c>
      <c r="D32" s="23" t="s">
        <v>208</v>
      </c>
      <c r="E32" s="116"/>
      <c r="F32" s="144" t="s">
        <v>12</v>
      </c>
      <c r="G32" s="14" t="s">
        <v>215</v>
      </c>
      <c r="H32" s="145">
        <v>465.01</v>
      </c>
      <c r="I32" s="142">
        <v>1</v>
      </c>
      <c r="J32" s="142">
        <v>1.1100000000000001</v>
      </c>
      <c r="K32" s="15">
        <f t="shared" si="0"/>
        <v>0</v>
      </c>
    </row>
    <row r="33" spans="1:11" s="10" customFormat="1" ht="78.75" x14ac:dyDescent="0.25">
      <c r="A33" s="111" t="s">
        <v>239</v>
      </c>
      <c r="B33" s="12" t="s">
        <v>201</v>
      </c>
      <c r="C33" s="116" t="s">
        <v>196</v>
      </c>
      <c r="D33" s="23" t="s">
        <v>209</v>
      </c>
      <c r="E33" s="116"/>
      <c r="F33" s="144" t="s">
        <v>12</v>
      </c>
      <c r="G33" s="14" t="s">
        <v>215</v>
      </c>
      <c r="H33" s="145">
        <v>514.91</v>
      </c>
      <c r="I33" s="142">
        <v>1</v>
      </c>
      <c r="J33" s="142">
        <v>1.1100000000000001</v>
      </c>
      <c r="K33" s="15">
        <f t="shared" si="0"/>
        <v>0</v>
      </c>
    </row>
    <row r="34" spans="1:11" s="10" customFormat="1" ht="78.75" x14ac:dyDescent="0.25">
      <c r="A34" s="111" t="s">
        <v>240</v>
      </c>
      <c r="B34" s="12" t="s">
        <v>201</v>
      </c>
      <c r="C34" s="116" t="s">
        <v>196</v>
      </c>
      <c r="D34" s="23" t="s">
        <v>210</v>
      </c>
      <c r="E34" s="127"/>
      <c r="F34" s="144" t="s">
        <v>12</v>
      </c>
      <c r="G34" s="14" t="s">
        <v>215</v>
      </c>
      <c r="H34" s="145">
        <v>525.24</v>
      </c>
      <c r="I34" s="142">
        <v>1</v>
      </c>
      <c r="J34" s="142">
        <v>1.1100000000000001</v>
      </c>
      <c r="K34" s="15">
        <f t="shared" si="0"/>
        <v>0</v>
      </c>
    </row>
    <row r="35" spans="1:11" s="10" customFormat="1" ht="78.75" x14ac:dyDescent="0.25">
      <c r="A35" s="111" t="s">
        <v>241</v>
      </c>
      <c r="B35" s="12" t="s">
        <v>201</v>
      </c>
      <c r="C35" s="116" t="s">
        <v>196</v>
      </c>
      <c r="D35" s="23" t="s">
        <v>211</v>
      </c>
      <c r="E35" s="116">
        <f>0.191+0.035</f>
        <v>0.22600000000000001</v>
      </c>
      <c r="F35" s="144" t="s">
        <v>12</v>
      </c>
      <c r="G35" s="14" t="s">
        <v>215</v>
      </c>
      <c r="H35" s="145">
        <v>570.95000000000005</v>
      </c>
      <c r="I35" s="142">
        <v>1</v>
      </c>
      <c r="J35" s="142">
        <v>1.1100000000000001</v>
      </c>
      <c r="K35" s="15">
        <f t="shared" si="0"/>
        <v>143.22851700000004</v>
      </c>
    </row>
    <row r="36" spans="1:11" s="10" customFormat="1" ht="78.75" x14ac:dyDescent="0.25">
      <c r="A36" s="111" t="s">
        <v>242</v>
      </c>
      <c r="B36" s="12" t="s">
        <v>201</v>
      </c>
      <c r="C36" s="116" t="s">
        <v>196</v>
      </c>
      <c r="D36" s="23" t="s">
        <v>212</v>
      </c>
      <c r="E36" s="116">
        <v>0.53500000000000003</v>
      </c>
      <c r="F36" s="144" t="s">
        <v>12</v>
      </c>
      <c r="G36" s="14" t="s">
        <v>215</v>
      </c>
      <c r="H36" s="145">
        <v>647.77</v>
      </c>
      <c r="I36" s="142">
        <v>1</v>
      </c>
      <c r="J36" s="142">
        <v>1.1100000000000001</v>
      </c>
      <c r="K36" s="15">
        <f t="shared" si="0"/>
        <v>384.67821450000008</v>
      </c>
    </row>
    <row r="37" spans="1:11" s="10" customFormat="1" ht="78.75" x14ac:dyDescent="0.25">
      <c r="A37" s="111" t="s">
        <v>243</v>
      </c>
      <c r="B37" s="12" t="s">
        <v>201</v>
      </c>
      <c r="C37" s="116" t="s">
        <v>196</v>
      </c>
      <c r="D37" s="23" t="s">
        <v>213</v>
      </c>
      <c r="E37" s="116"/>
      <c r="F37" s="144" t="s">
        <v>12</v>
      </c>
      <c r="G37" s="14" t="s">
        <v>215</v>
      </c>
      <c r="H37" s="145">
        <v>790.09</v>
      </c>
      <c r="I37" s="142">
        <v>1</v>
      </c>
      <c r="J37" s="142">
        <v>1.1100000000000001</v>
      </c>
      <c r="K37" s="15">
        <f t="shared" si="0"/>
        <v>0</v>
      </c>
    </row>
    <row r="38" spans="1:11" s="10" customFormat="1" ht="78.75" x14ac:dyDescent="0.25">
      <c r="A38" s="111" t="s">
        <v>244</v>
      </c>
      <c r="B38" s="12" t="s">
        <v>201</v>
      </c>
      <c r="C38" s="116" t="s">
        <v>196</v>
      </c>
      <c r="D38" s="23" t="s">
        <v>214</v>
      </c>
      <c r="E38" s="116"/>
      <c r="F38" s="144" t="s">
        <v>12</v>
      </c>
      <c r="G38" s="14" t="s">
        <v>215</v>
      </c>
      <c r="H38" s="145">
        <v>873.11</v>
      </c>
      <c r="I38" s="142">
        <v>1</v>
      </c>
      <c r="J38" s="142">
        <v>1.1100000000000001</v>
      </c>
      <c r="K38" s="15">
        <f t="shared" si="0"/>
        <v>0</v>
      </c>
    </row>
    <row r="39" spans="1:11" s="16" customFormat="1" ht="30" customHeight="1" x14ac:dyDescent="0.25">
      <c r="A39" s="47" t="s">
        <v>167</v>
      </c>
      <c r="B39" s="13" t="s">
        <v>4</v>
      </c>
      <c r="C39" s="116" t="s">
        <v>52</v>
      </c>
      <c r="D39" s="116" t="s">
        <v>52</v>
      </c>
      <c r="E39" s="116" t="s">
        <v>52</v>
      </c>
      <c r="F39" s="142" t="s">
        <v>52</v>
      </c>
      <c r="G39" s="142" t="s">
        <v>52</v>
      </c>
      <c r="H39" s="145" t="s">
        <v>52</v>
      </c>
      <c r="I39" s="142" t="s">
        <v>52</v>
      </c>
      <c r="J39" s="142" t="s">
        <v>52</v>
      </c>
      <c r="K39" s="142" t="s">
        <v>52</v>
      </c>
    </row>
    <row r="40" spans="1:11" s="16" customFormat="1" ht="30" customHeight="1" x14ac:dyDescent="0.25">
      <c r="A40" s="47" t="s">
        <v>41</v>
      </c>
      <c r="B40" s="12" t="s">
        <v>35</v>
      </c>
      <c r="C40" s="111" t="s">
        <v>152</v>
      </c>
      <c r="D40" s="116" t="s">
        <v>217</v>
      </c>
      <c r="E40" s="116">
        <f>1+1</f>
        <v>2</v>
      </c>
      <c r="F40" s="142" t="s">
        <v>10</v>
      </c>
      <c r="G40" s="14" t="s">
        <v>50</v>
      </c>
      <c r="H40" s="147">
        <v>234.03</v>
      </c>
      <c r="I40" s="3">
        <v>1</v>
      </c>
      <c r="J40" s="3">
        <v>1</v>
      </c>
      <c r="K40" s="15">
        <f t="shared" si="0"/>
        <v>468.06</v>
      </c>
    </row>
    <row r="41" spans="1:11" s="16" customFormat="1" ht="30" customHeight="1" x14ac:dyDescent="0.25">
      <c r="A41" s="47" t="s">
        <v>42</v>
      </c>
      <c r="B41" s="12" t="s">
        <v>36</v>
      </c>
      <c r="C41" s="111" t="s">
        <v>216</v>
      </c>
      <c r="D41" s="116" t="s">
        <v>218</v>
      </c>
      <c r="E41" s="116">
        <f>1+1+1+1</f>
        <v>4</v>
      </c>
      <c r="F41" s="142" t="s">
        <v>10</v>
      </c>
      <c r="G41" s="14" t="s">
        <v>50</v>
      </c>
      <c r="H41" s="147">
        <v>795.69</v>
      </c>
      <c r="I41" s="3">
        <v>1</v>
      </c>
      <c r="J41" s="3">
        <v>1</v>
      </c>
      <c r="K41" s="15">
        <f t="shared" si="0"/>
        <v>3182.76</v>
      </c>
    </row>
    <row r="42" spans="1:11" s="16" customFormat="1" ht="30" customHeight="1" x14ac:dyDescent="0.25">
      <c r="A42" s="47" t="s">
        <v>168</v>
      </c>
      <c r="B42" s="12" t="s">
        <v>36</v>
      </c>
      <c r="C42" s="111" t="s">
        <v>216</v>
      </c>
      <c r="D42" s="116" t="s">
        <v>219</v>
      </c>
      <c r="E42" s="116"/>
      <c r="F42" s="142" t="s">
        <v>10</v>
      </c>
      <c r="G42" s="14" t="s">
        <v>50</v>
      </c>
      <c r="H42" s="147">
        <v>795.69</v>
      </c>
      <c r="I42" s="3">
        <v>1</v>
      </c>
      <c r="J42" s="3">
        <v>1</v>
      </c>
      <c r="K42" s="15">
        <f t="shared" si="0"/>
        <v>0</v>
      </c>
    </row>
    <row r="43" spans="1:11" s="16" customFormat="1" ht="30" customHeight="1" x14ac:dyDescent="0.25">
      <c r="A43" s="47" t="s">
        <v>169</v>
      </c>
      <c r="B43" s="12" t="s">
        <v>36</v>
      </c>
      <c r="C43" s="111" t="s">
        <v>216</v>
      </c>
      <c r="D43" s="116" t="s">
        <v>220</v>
      </c>
      <c r="E43" s="116"/>
      <c r="F43" s="142" t="s">
        <v>10</v>
      </c>
      <c r="G43" s="14" t="s">
        <v>50</v>
      </c>
      <c r="H43" s="148">
        <v>3289.12</v>
      </c>
      <c r="I43" s="3">
        <v>1</v>
      </c>
      <c r="J43" s="3">
        <v>1</v>
      </c>
      <c r="K43" s="15">
        <f t="shared" si="0"/>
        <v>0</v>
      </c>
    </row>
    <row r="44" spans="1:11" s="10" customFormat="1" ht="72.75" customHeight="1" x14ac:dyDescent="0.25">
      <c r="A44" s="111" t="s">
        <v>118</v>
      </c>
      <c r="B44" s="12" t="s">
        <v>221</v>
      </c>
      <c r="C44" s="116" t="s">
        <v>52</v>
      </c>
      <c r="D44" s="116" t="s">
        <v>52</v>
      </c>
      <c r="E44" s="116" t="s">
        <v>52</v>
      </c>
      <c r="F44" s="142" t="s">
        <v>52</v>
      </c>
      <c r="G44" s="142" t="s">
        <v>52</v>
      </c>
      <c r="H44" s="145" t="s">
        <v>52</v>
      </c>
      <c r="I44" s="142" t="s">
        <v>425</v>
      </c>
      <c r="J44" s="142" t="s">
        <v>52</v>
      </c>
      <c r="K44" s="142" t="s">
        <v>52</v>
      </c>
    </row>
    <row r="45" spans="1:11" s="10" customFormat="1" ht="47.25" x14ac:dyDescent="0.25">
      <c r="A45" s="111" t="s">
        <v>43</v>
      </c>
      <c r="B45" s="12" t="s">
        <v>193</v>
      </c>
      <c r="C45" s="116" t="s">
        <v>75</v>
      </c>
      <c r="D45" s="23" t="s">
        <v>191</v>
      </c>
      <c r="E45" s="116"/>
      <c r="F45" s="144" t="s">
        <v>12</v>
      </c>
      <c r="G45" s="14" t="s">
        <v>194</v>
      </c>
      <c r="H45" s="145">
        <v>1262.83</v>
      </c>
      <c r="I45" s="142"/>
      <c r="J45" s="142">
        <v>1.1299999999999999</v>
      </c>
      <c r="K45" s="15">
        <f t="shared" si="0"/>
        <v>0</v>
      </c>
    </row>
    <row r="46" spans="1:11" s="10" customFormat="1" ht="47.25" x14ac:dyDescent="0.25">
      <c r="A46" s="111" t="s">
        <v>44</v>
      </c>
      <c r="B46" s="12" t="s">
        <v>193</v>
      </c>
      <c r="C46" s="116">
        <v>0.4</v>
      </c>
      <c r="D46" s="23" t="s">
        <v>191</v>
      </c>
      <c r="E46" s="116"/>
      <c r="F46" s="144" t="s">
        <v>12</v>
      </c>
      <c r="G46" s="14" t="s">
        <v>194</v>
      </c>
      <c r="H46" s="145">
        <v>949.02</v>
      </c>
      <c r="I46" s="142"/>
      <c r="J46" s="142">
        <v>1.1299999999999999</v>
      </c>
      <c r="K46" s="15">
        <f t="shared" si="0"/>
        <v>0</v>
      </c>
    </row>
    <row r="47" spans="1:11" s="10" customFormat="1" ht="47.25" x14ac:dyDescent="0.25">
      <c r="A47" s="111" t="s">
        <v>245</v>
      </c>
      <c r="B47" s="12" t="s">
        <v>193</v>
      </c>
      <c r="C47" s="116" t="s">
        <v>75</v>
      </c>
      <c r="D47" s="23" t="s">
        <v>192</v>
      </c>
      <c r="E47" s="116"/>
      <c r="F47" s="144" t="s">
        <v>12</v>
      </c>
      <c r="G47" s="14" t="s">
        <v>194</v>
      </c>
      <c r="H47" s="145">
        <v>1421.78</v>
      </c>
      <c r="I47" s="142"/>
      <c r="J47" s="142">
        <v>1.1299999999999999</v>
      </c>
      <c r="K47" s="15">
        <f t="shared" si="0"/>
        <v>0</v>
      </c>
    </row>
    <row r="48" spans="1:11" s="10" customFormat="1" ht="47.25" x14ac:dyDescent="0.25">
      <c r="A48" s="111" t="s">
        <v>246</v>
      </c>
      <c r="B48" s="12" t="s">
        <v>193</v>
      </c>
      <c r="C48" s="116">
        <v>0.4</v>
      </c>
      <c r="D48" s="23" t="s">
        <v>192</v>
      </c>
      <c r="E48" s="116"/>
      <c r="F48" s="144" t="s">
        <v>12</v>
      </c>
      <c r="G48" s="14" t="s">
        <v>194</v>
      </c>
      <c r="H48" s="145">
        <v>1214.6400000000001</v>
      </c>
      <c r="I48" s="142"/>
      <c r="J48" s="142">
        <v>1.1299999999999999</v>
      </c>
      <c r="K48" s="15">
        <f t="shared" si="0"/>
        <v>0</v>
      </c>
    </row>
    <row r="49" spans="1:11" s="10" customFormat="1" ht="31.5" x14ac:dyDescent="0.25">
      <c r="A49" s="111" t="s">
        <v>247</v>
      </c>
      <c r="B49" s="12" t="s">
        <v>195</v>
      </c>
      <c r="C49" s="116" t="s">
        <v>196</v>
      </c>
      <c r="D49" s="23" t="s">
        <v>197</v>
      </c>
      <c r="E49" s="116"/>
      <c r="F49" s="144" t="s">
        <v>12</v>
      </c>
      <c r="G49" s="14" t="s">
        <v>200</v>
      </c>
      <c r="H49" s="145">
        <v>808.95</v>
      </c>
      <c r="I49" s="142">
        <v>1</v>
      </c>
      <c r="J49" s="142">
        <v>1.1200000000000001</v>
      </c>
      <c r="K49" s="15">
        <f t="shared" si="0"/>
        <v>0</v>
      </c>
    </row>
    <row r="50" spans="1:11" s="10" customFormat="1" ht="31.5" x14ac:dyDescent="0.25">
      <c r="A50" s="111" t="s">
        <v>248</v>
      </c>
      <c r="B50" s="12" t="s">
        <v>195</v>
      </c>
      <c r="C50" s="116" t="s">
        <v>196</v>
      </c>
      <c r="D50" s="23" t="s">
        <v>198</v>
      </c>
      <c r="E50" s="116"/>
      <c r="F50" s="144" t="s">
        <v>12</v>
      </c>
      <c r="G50" s="14" t="s">
        <v>200</v>
      </c>
      <c r="H50" s="145">
        <v>964.5</v>
      </c>
      <c r="I50" s="142">
        <v>1</v>
      </c>
      <c r="J50" s="142">
        <v>1.1200000000000001</v>
      </c>
      <c r="K50" s="15">
        <f t="shared" si="0"/>
        <v>0</v>
      </c>
    </row>
    <row r="51" spans="1:11" s="10" customFormat="1" ht="31.5" x14ac:dyDescent="0.25">
      <c r="A51" s="111" t="s">
        <v>249</v>
      </c>
      <c r="B51" s="12" t="s">
        <v>195</v>
      </c>
      <c r="C51" s="116" t="s">
        <v>196</v>
      </c>
      <c r="D51" s="23" t="s">
        <v>199</v>
      </c>
      <c r="E51" s="116"/>
      <c r="F51" s="144" t="s">
        <v>12</v>
      </c>
      <c r="G51" s="14" t="s">
        <v>200</v>
      </c>
      <c r="H51" s="145">
        <v>1109.82</v>
      </c>
      <c r="I51" s="142">
        <v>1</v>
      </c>
      <c r="J51" s="142">
        <v>1.1200000000000001</v>
      </c>
      <c r="K51" s="15">
        <f t="shared" si="0"/>
        <v>0</v>
      </c>
    </row>
    <row r="52" spans="1:11" s="10" customFormat="1" ht="78.75" x14ac:dyDescent="0.25">
      <c r="A52" s="111" t="s">
        <v>250</v>
      </c>
      <c r="B52" s="12" t="s">
        <v>201</v>
      </c>
      <c r="C52" s="116" t="s">
        <v>196</v>
      </c>
      <c r="D52" s="23" t="s">
        <v>202</v>
      </c>
      <c r="E52" s="116"/>
      <c r="F52" s="144" t="s">
        <v>12</v>
      </c>
      <c r="G52" s="14" t="s">
        <v>215</v>
      </c>
      <c r="H52" s="145">
        <v>1487.23</v>
      </c>
      <c r="I52" s="142">
        <v>1</v>
      </c>
      <c r="J52" s="142">
        <v>1.1100000000000001</v>
      </c>
      <c r="K52" s="15">
        <f t="shared" si="0"/>
        <v>0</v>
      </c>
    </row>
    <row r="53" spans="1:11" s="10" customFormat="1" ht="78.75" x14ac:dyDescent="0.25">
      <c r="A53" s="111" t="s">
        <v>251</v>
      </c>
      <c r="B53" s="12" t="s">
        <v>201</v>
      </c>
      <c r="C53" s="116" t="s">
        <v>196</v>
      </c>
      <c r="D53" s="23" t="s">
        <v>203</v>
      </c>
      <c r="E53" s="116"/>
      <c r="F53" s="144" t="s">
        <v>12</v>
      </c>
      <c r="G53" s="14" t="s">
        <v>215</v>
      </c>
      <c r="H53" s="145">
        <v>1502.12</v>
      </c>
      <c r="I53" s="142">
        <v>1</v>
      </c>
      <c r="J53" s="142">
        <v>1.1100000000000001</v>
      </c>
      <c r="K53" s="15">
        <f t="shared" si="0"/>
        <v>0</v>
      </c>
    </row>
    <row r="54" spans="1:11" s="10" customFormat="1" ht="78.75" x14ac:dyDescent="0.25">
      <c r="A54" s="111" t="s">
        <v>252</v>
      </c>
      <c r="B54" s="12" t="s">
        <v>201</v>
      </c>
      <c r="C54" s="116" t="s">
        <v>196</v>
      </c>
      <c r="D54" s="23" t="s">
        <v>204</v>
      </c>
      <c r="E54" s="116"/>
      <c r="F54" s="144" t="s">
        <v>12</v>
      </c>
      <c r="G54" s="14" t="s">
        <v>215</v>
      </c>
      <c r="H54" s="145">
        <v>1529.52</v>
      </c>
      <c r="I54" s="142">
        <v>1</v>
      </c>
      <c r="J54" s="142">
        <v>1.1100000000000001</v>
      </c>
      <c r="K54" s="15">
        <f t="shared" si="0"/>
        <v>0</v>
      </c>
    </row>
    <row r="55" spans="1:11" s="10" customFormat="1" ht="78.75" x14ac:dyDescent="0.25">
      <c r="A55" s="111" t="s">
        <v>253</v>
      </c>
      <c r="B55" s="12" t="s">
        <v>201</v>
      </c>
      <c r="C55" s="116" t="s">
        <v>196</v>
      </c>
      <c r="D55" s="23" t="s">
        <v>205</v>
      </c>
      <c r="E55" s="116"/>
      <c r="F55" s="144" t="s">
        <v>12</v>
      </c>
      <c r="G55" s="14" t="s">
        <v>215</v>
      </c>
      <c r="H55" s="145">
        <v>1562.5</v>
      </c>
      <c r="I55" s="142">
        <v>1</v>
      </c>
      <c r="J55" s="142">
        <v>1.1100000000000001</v>
      </c>
      <c r="K55" s="15">
        <f t="shared" si="0"/>
        <v>0</v>
      </c>
    </row>
    <row r="56" spans="1:11" s="10" customFormat="1" ht="78.75" x14ac:dyDescent="0.25">
      <c r="A56" s="111" t="s">
        <v>254</v>
      </c>
      <c r="B56" s="12" t="s">
        <v>201</v>
      </c>
      <c r="C56" s="116" t="s">
        <v>196</v>
      </c>
      <c r="D56" s="23" t="s">
        <v>206</v>
      </c>
      <c r="E56" s="116"/>
      <c r="F56" s="144" t="s">
        <v>12</v>
      </c>
      <c r="G56" s="14" t="s">
        <v>215</v>
      </c>
      <c r="H56" s="145">
        <v>1599.54</v>
      </c>
      <c r="I56" s="142">
        <v>1</v>
      </c>
      <c r="J56" s="142">
        <v>1.1100000000000001</v>
      </c>
      <c r="K56" s="15">
        <f t="shared" si="0"/>
        <v>0</v>
      </c>
    </row>
    <row r="57" spans="1:11" s="10" customFormat="1" ht="78.75" x14ac:dyDescent="0.25">
      <c r="A57" s="111" t="s">
        <v>255</v>
      </c>
      <c r="B57" s="12" t="s">
        <v>201</v>
      </c>
      <c r="C57" s="116" t="s">
        <v>196</v>
      </c>
      <c r="D57" s="23" t="s">
        <v>207</v>
      </c>
      <c r="E57" s="116"/>
      <c r="F57" s="144" t="s">
        <v>12</v>
      </c>
      <c r="G57" s="14" t="s">
        <v>215</v>
      </c>
      <c r="H57" s="145">
        <v>405.81</v>
      </c>
      <c r="I57" s="142">
        <v>1</v>
      </c>
      <c r="J57" s="142">
        <v>1.1100000000000001</v>
      </c>
      <c r="K57" s="15">
        <f t="shared" si="0"/>
        <v>0</v>
      </c>
    </row>
    <row r="58" spans="1:11" s="10" customFormat="1" ht="78.75" x14ac:dyDescent="0.25">
      <c r="A58" s="111" t="s">
        <v>256</v>
      </c>
      <c r="B58" s="12" t="s">
        <v>201</v>
      </c>
      <c r="C58" s="116" t="s">
        <v>196</v>
      </c>
      <c r="D58" s="23" t="s">
        <v>208</v>
      </c>
      <c r="E58" s="116"/>
      <c r="F58" s="144" t="s">
        <v>12</v>
      </c>
      <c r="G58" s="14" t="s">
        <v>215</v>
      </c>
      <c r="H58" s="145">
        <v>465.01</v>
      </c>
      <c r="I58" s="142">
        <v>1</v>
      </c>
      <c r="J58" s="142">
        <v>1.1100000000000001</v>
      </c>
      <c r="K58" s="15">
        <f t="shared" si="0"/>
        <v>0</v>
      </c>
    </row>
    <row r="59" spans="1:11" s="10" customFormat="1" ht="78.75" x14ac:dyDescent="0.25">
      <c r="A59" s="111" t="s">
        <v>257</v>
      </c>
      <c r="B59" s="12" t="s">
        <v>201</v>
      </c>
      <c r="C59" s="116" t="s">
        <v>196</v>
      </c>
      <c r="D59" s="23" t="s">
        <v>209</v>
      </c>
      <c r="E59" s="116"/>
      <c r="F59" s="144" t="s">
        <v>12</v>
      </c>
      <c r="G59" s="14" t="s">
        <v>215</v>
      </c>
      <c r="H59" s="145">
        <v>514.91</v>
      </c>
      <c r="I59" s="142">
        <v>1</v>
      </c>
      <c r="J59" s="142">
        <v>1.1100000000000001</v>
      </c>
      <c r="K59" s="15">
        <f t="shared" si="0"/>
        <v>0</v>
      </c>
    </row>
    <row r="60" spans="1:11" s="10" customFormat="1" ht="78.75" x14ac:dyDescent="0.25">
      <c r="A60" s="111" t="s">
        <v>258</v>
      </c>
      <c r="B60" s="12" t="s">
        <v>201</v>
      </c>
      <c r="C60" s="116" t="s">
        <v>196</v>
      </c>
      <c r="D60" s="23" t="s">
        <v>210</v>
      </c>
      <c r="E60" s="116"/>
      <c r="F60" s="144" t="s">
        <v>12</v>
      </c>
      <c r="G60" s="14" t="s">
        <v>215</v>
      </c>
      <c r="H60" s="145">
        <v>525.24</v>
      </c>
      <c r="I60" s="142">
        <v>1</v>
      </c>
      <c r="J60" s="142">
        <v>1.1100000000000001</v>
      </c>
      <c r="K60" s="15">
        <f t="shared" si="0"/>
        <v>0</v>
      </c>
    </row>
    <row r="61" spans="1:11" s="10" customFormat="1" ht="78.75" x14ac:dyDescent="0.25">
      <c r="A61" s="111" t="s">
        <v>259</v>
      </c>
      <c r="B61" s="12" t="s">
        <v>201</v>
      </c>
      <c r="C61" s="116" t="s">
        <v>196</v>
      </c>
      <c r="D61" s="23" t="s">
        <v>211</v>
      </c>
      <c r="E61" s="116"/>
      <c r="F61" s="144" t="s">
        <v>12</v>
      </c>
      <c r="G61" s="14" t="s">
        <v>215</v>
      </c>
      <c r="H61" s="145">
        <v>570.95000000000005</v>
      </c>
      <c r="I61" s="142">
        <v>1</v>
      </c>
      <c r="J61" s="142">
        <v>1.1100000000000001</v>
      </c>
      <c r="K61" s="15">
        <f t="shared" si="0"/>
        <v>0</v>
      </c>
    </row>
    <row r="62" spans="1:11" s="10" customFormat="1" ht="78.75" x14ac:dyDescent="0.25">
      <c r="A62" s="111" t="s">
        <v>260</v>
      </c>
      <c r="B62" s="12" t="s">
        <v>201</v>
      </c>
      <c r="C62" s="116" t="s">
        <v>196</v>
      </c>
      <c r="D62" s="23" t="s">
        <v>212</v>
      </c>
      <c r="E62" s="116"/>
      <c r="F62" s="144" t="s">
        <v>12</v>
      </c>
      <c r="G62" s="14" t="s">
        <v>215</v>
      </c>
      <c r="H62" s="145">
        <v>647.77</v>
      </c>
      <c r="I62" s="142">
        <v>1</v>
      </c>
      <c r="J62" s="142">
        <v>1.1100000000000001</v>
      </c>
      <c r="K62" s="15">
        <f t="shared" si="0"/>
        <v>0</v>
      </c>
    </row>
    <row r="63" spans="1:11" s="10" customFormat="1" ht="78.75" x14ac:dyDescent="0.25">
      <c r="A63" s="111" t="s">
        <v>261</v>
      </c>
      <c r="B63" s="12" t="s">
        <v>201</v>
      </c>
      <c r="C63" s="116" t="s">
        <v>196</v>
      </c>
      <c r="D63" s="23" t="s">
        <v>213</v>
      </c>
      <c r="E63" s="116"/>
      <c r="F63" s="144" t="s">
        <v>12</v>
      </c>
      <c r="G63" s="14" t="s">
        <v>215</v>
      </c>
      <c r="H63" s="145">
        <v>790.09</v>
      </c>
      <c r="I63" s="142">
        <v>1</v>
      </c>
      <c r="J63" s="142">
        <v>1.1100000000000001</v>
      </c>
      <c r="K63" s="15">
        <f t="shared" si="0"/>
        <v>0</v>
      </c>
    </row>
    <row r="64" spans="1:11" s="10" customFormat="1" ht="78.75" x14ac:dyDescent="0.25">
      <c r="A64" s="111" t="s">
        <v>262</v>
      </c>
      <c r="B64" s="12" t="s">
        <v>201</v>
      </c>
      <c r="C64" s="116" t="s">
        <v>196</v>
      </c>
      <c r="D64" s="23" t="s">
        <v>214</v>
      </c>
      <c r="E64" s="116"/>
      <c r="F64" s="144" t="s">
        <v>12</v>
      </c>
      <c r="G64" s="14" t="s">
        <v>215</v>
      </c>
      <c r="H64" s="145">
        <v>873.11</v>
      </c>
      <c r="I64" s="142">
        <v>1</v>
      </c>
      <c r="J64" s="142">
        <v>1.1100000000000001</v>
      </c>
      <c r="K64" s="15">
        <f t="shared" si="0"/>
        <v>0</v>
      </c>
    </row>
    <row r="65" spans="1:11" s="10" customFormat="1" ht="47.25" x14ac:dyDescent="0.25">
      <c r="A65" s="111" t="s">
        <v>263</v>
      </c>
      <c r="B65" s="12" t="s">
        <v>222</v>
      </c>
      <c r="C65" s="119" t="s">
        <v>196</v>
      </c>
      <c r="D65" s="23" t="s">
        <v>223</v>
      </c>
      <c r="E65" s="119"/>
      <c r="F65" s="144" t="s">
        <v>10</v>
      </c>
      <c r="G65" s="14" t="s">
        <v>426</v>
      </c>
      <c r="H65" s="145">
        <v>4.95</v>
      </c>
      <c r="I65" s="142">
        <v>1</v>
      </c>
      <c r="J65" s="142">
        <v>1.1100000000000001</v>
      </c>
      <c r="K65" s="15">
        <f t="shared" si="0"/>
        <v>0</v>
      </c>
    </row>
    <row r="66" spans="1:11" s="10" customFormat="1" ht="47.25" x14ac:dyDescent="0.25">
      <c r="A66" s="111" t="s">
        <v>264</v>
      </c>
      <c r="B66" s="12" t="s">
        <v>222</v>
      </c>
      <c r="C66" s="119">
        <v>0.4</v>
      </c>
      <c r="D66" s="23" t="s">
        <v>224</v>
      </c>
      <c r="E66" s="119"/>
      <c r="F66" s="144" t="s">
        <v>226</v>
      </c>
      <c r="G66" s="14" t="s">
        <v>426</v>
      </c>
      <c r="H66" s="145">
        <v>5.72</v>
      </c>
      <c r="I66" s="142">
        <v>1</v>
      </c>
      <c r="J66" s="142">
        <v>1.1100000000000001</v>
      </c>
      <c r="K66" s="15">
        <f t="shared" si="0"/>
        <v>0</v>
      </c>
    </row>
    <row r="67" spans="1:11" s="10" customFormat="1" ht="47.25" x14ac:dyDescent="0.25">
      <c r="A67" s="111" t="s">
        <v>265</v>
      </c>
      <c r="B67" s="12" t="s">
        <v>222</v>
      </c>
      <c r="C67" s="119" t="s">
        <v>75</v>
      </c>
      <c r="D67" s="23" t="s">
        <v>225</v>
      </c>
      <c r="E67" s="119"/>
      <c r="F67" s="144" t="s">
        <v>226</v>
      </c>
      <c r="G67" s="14" t="s">
        <v>426</v>
      </c>
      <c r="H67" s="145">
        <v>12.24</v>
      </c>
      <c r="I67" s="142">
        <v>1</v>
      </c>
      <c r="J67" s="142">
        <v>1.1100000000000001</v>
      </c>
      <c r="K67" s="15">
        <f t="shared" si="0"/>
        <v>0</v>
      </c>
    </row>
    <row r="68" spans="1:11" s="16" customFormat="1" ht="30" customHeight="1" x14ac:dyDescent="0.25">
      <c r="A68" s="47" t="s">
        <v>72</v>
      </c>
      <c r="B68" s="13" t="s">
        <v>4</v>
      </c>
      <c r="C68" s="116" t="s">
        <v>52</v>
      </c>
      <c r="D68" s="116" t="s">
        <v>52</v>
      </c>
      <c r="E68" s="116" t="s">
        <v>52</v>
      </c>
      <c r="F68" s="142" t="s">
        <v>52</v>
      </c>
      <c r="G68" s="142" t="s">
        <v>52</v>
      </c>
      <c r="H68" s="145" t="s">
        <v>52</v>
      </c>
      <c r="I68" s="142" t="s">
        <v>52</v>
      </c>
      <c r="J68" s="142" t="s">
        <v>52</v>
      </c>
      <c r="K68" s="142" t="s">
        <v>52</v>
      </c>
    </row>
    <row r="69" spans="1:11" s="16" customFormat="1" ht="30" customHeight="1" x14ac:dyDescent="0.25">
      <c r="A69" s="47" t="s">
        <v>51</v>
      </c>
      <c r="B69" s="12" t="s">
        <v>227</v>
      </c>
      <c r="C69" s="111" t="s">
        <v>52</v>
      </c>
      <c r="D69" s="116" t="s">
        <v>180</v>
      </c>
      <c r="E69" s="116"/>
      <c r="F69" s="142" t="s">
        <v>182</v>
      </c>
      <c r="G69" s="14" t="s">
        <v>179</v>
      </c>
      <c r="H69" s="147">
        <v>4.26</v>
      </c>
      <c r="I69" s="3">
        <v>1</v>
      </c>
      <c r="J69" s="3">
        <v>1</v>
      </c>
      <c r="K69" s="15">
        <f t="shared" si="0"/>
        <v>0</v>
      </c>
    </row>
    <row r="70" spans="1:11" s="16" customFormat="1" ht="30" customHeight="1" x14ac:dyDescent="0.25">
      <c r="A70" s="47" t="s">
        <v>183</v>
      </c>
      <c r="B70" s="12" t="s">
        <v>227</v>
      </c>
      <c r="C70" s="111" t="s">
        <v>52</v>
      </c>
      <c r="D70" s="116" t="s">
        <v>181</v>
      </c>
      <c r="E70" s="116"/>
      <c r="F70" s="142" t="s">
        <v>182</v>
      </c>
      <c r="G70" s="14" t="s">
        <v>179</v>
      </c>
      <c r="H70" s="147">
        <v>7.09</v>
      </c>
      <c r="I70" s="3">
        <v>1</v>
      </c>
      <c r="J70" s="3">
        <v>1</v>
      </c>
      <c r="K70" s="15">
        <f t="shared" si="0"/>
        <v>0</v>
      </c>
    </row>
    <row r="71" spans="1:11" s="16" customFormat="1" ht="30" customHeight="1" x14ac:dyDescent="0.25">
      <c r="A71" s="47" t="s">
        <v>266</v>
      </c>
      <c r="B71" s="12" t="s">
        <v>227</v>
      </c>
      <c r="C71" s="111" t="s">
        <v>52</v>
      </c>
      <c r="D71" s="116" t="s">
        <v>367</v>
      </c>
      <c r="E71" s="116"/>
      <c r="F71" s="142" t="s">
        <v>182</v>
      </c>
      <c r="G71" s="14" t="s">
        <v>179</v>
      </c>
      <c r="H71" s="147">
        <v>14.18</v>
      </c>
      <c r="I71" s="3">
        <v>1</v>
      </c>
      <c r="J71" s="3">
        <v>1</v>
      </c>
      <c r="K71" s="15">
        <f t="shared" si="0"/>
        <v>0</v>
      </c>
    </row>
    <row r="72" spans="1:11" s="16" customFormat="1" ht="30" customHeight="1" x14ac:dyDescent="0.25">
      <c r="A72" s="47" t="s">
        <v>267</v>
      </c>
      <c r="B72" s="12" t="s">
        <v>227</v>
      </c>
      <c r="C72" s="111" t="s">
        <v>52</v>
      </c>
      <c r="D72" s="116" t="s">
        <v>368</v>
      </c>
      <c r="E72" s="116"/>
      <c r="F72" s="142" t="s">
        <v>182</v>
      </c>
      <c r="G72" s="14" t="s">
        <v>179</v>
      </c>
      <c r="H72" s="147">
        <v>56.73</v>
      </c>
      <c r="I72" s="3">
        <v>1</v>
      </c>
      <c r="J72" s="3">
        <v>1</v>
      </c>
      <c r="K72" s="15">
        <f t="shared" si="0"/>
        <v>0</v>
      </c>
    </row>
    <row r="73" spans="1:11" s="10" customFormat="1" ht="31.5" x14ac:dyDescent="0.25">
      <c r="A73" s="111" t="s">
        <v>268</v>
      </c>
      <c r="B73" s="12" t="s">
        <v>227</v>
      </c>
      <c r="C73" s="110" t="s">
        <v>52</v>
      </c>
      <c r="D73" s="23" t="s">
        <v>369</v>
      </c>
      <c r="E73" s="55"/>
      <c r="F73" s="144" t="s">
        <v>182</v>
      </c>
      <c r="G73" s="14" t="s">
        <v>179</v>
      </c>
      <c r="H73" s="145">
        <v>99.28</v>
      </c>
      <c r="I73" s="142">
        <v>1</v>
      </c>
      <c r="J73" s="142">
        <v>1</v>
      </c>
      <c r="K73" s="15">
        <f t="shared" si="0"/>
        <v>0</v>
      </c>
    </row>
    <row r="74" spans="1:11" s="10" customFormat="1" ht="31.5" x14ac:dyDescent="0.25">
      <c r="A74" s="111" t="s">
        <v>269</v>
      </c>
      <c r="B74" s="12" t="s">
        <v>227</v>
      </c>
      <c r="C74" s="119" t="s">
        <v>52</v>
      </c>
      <c r="D74" s="23" t="s">
        <v>370</v>
      </c>
      <c r="E74" s="119"/>
      <c r="F74" s="144" t="s">
        <v>182</v>
      </c>
      <c r="G74" s="14" t="s">
        <v>179</v>
      </c>
      <c r="H74" s="145">
        <v>425.5</v>
      </c>
      <c r="I74" s="142">
        <v>1</v>
      </c>
      <c r="J74" s="142">
        <v>1</v>
      </c>
      <c r="K74" s="15">
        <f t="shared" si="0"/>
        <v>0</v>
      </c>
    </row>
    <row r="75" spans="1:11" s="10" customFormat="1" ht="31.5" x14ac:dyDescent="0.25">
      <c r="A75" s="111" t="s">
        <v>97</v>
      </c>
      <c r="B75" s="12" t="s">
        <v>227</v>
      </c>
      <c r="C75" s="110" t="s">
        <v>52</v>
      </c>
      <c r="D75" s="23" t="s">
        <v>427</v>
      </c>
      <c r="E75" s="110"/>
      <c r="F75" s="144" t="s">
        <v>182</v>
      </c>
      <c r="G75" s="14" t="s">
        <v>179</v>
      </c>
      <c r="H75" s="145">
        <v>709.17</v>
      </c>
      <c r="I75" s="142">
        <v>1</v>
      </c>
      <c r="J75" s="142">
        <v>1</v>
      </c>
      <c r="K75" s="15">
        <f t="shared" si="0"/>
        <v>0</v>
      </c>
    </row>
    <row r="76" spans="1:11" s="10" customFormat="1" x14ac:dyDescent="0.25">
      <c r="A76" s="54" t="s">
        <v>73</v>
      </c>
      <c r="B76" s="13" t="s">
        <v>13</v>
      </c>
      <c r="C76" s="55" t="s">
        <v>52</v>
      </c>
      <c r="D76" s="55" t="s">
        <v>52</v>
      </c>
      <c r="E76" s="55" t="s">
        <v>52</v>
      </c>
      <c r="F76" s="142" t="s">
        <v>52</v>
      </c>
      <c r="G76" s="142" t="s">
        <v>52</v>
      </c>
      <c r="H76" s="145" t="s">
        <v>52</v>
      </c>
      <c r="I76" s="142" t="s">
        <v>52</v>
      </c>
      <c r="J76" s="142" t="s">
        <v>52</v>
      </c>
      <c r="K76" s="142" t="s">
        <v>52</v>
      </c>
    </row>
    <row r="77" spans="1:11" s="10" customFormat="1" x14ac:dyDescent="0.25">
      <c r="A77" s="54" t="s">
        <v>45</v>
      </c>
      <c r="B77" s="13" t="s">
        <v>13</v>
      </c>
      <c r="C77" s="55">
        <v>0.4</v>
      </c>
      <c r="D77" s="55" t="s">
        <v>229</v>
      </c>
      <c r="E77" s="55"/>
      <c r="F77" s="24" t="s">
        <v>12</v>
      </c>
      <c r="G77" s="14" t="s">
        <v>228</v>
      </c>
      <c r="H77" s="145">
        <v>300.27</v>
      </c>
      <c r="I77" s="142">
        <v>1</v>
      </c>
      <c r="J77" s="142">
        <v>1.32</v>
      </c>
      <c r="K77" s="15">
        <f t="shared" si="0"/>
        <v>0</v>
      </c>
    </row>
    <row r="78" spans="1:11" s="10" customFormat="1" x14ac:dyDescent="0.25">
      <c r="A78" s="54" t="s">
        <v>46</v>
      </c>
      <c r="B78" s="13" t="s">
        <v>13</v>
      </c>
      <c r="C78" s="55">
        <v>0.4</v>
      </c>
      <c r="D78" s="55" t="s">
        <v>230</v>
      </c>
      <c r="E78" s="55"/>
      <c r="F78" s="24" t="s">
        <v>12</v>
      </c>
      <c r="G78" s="14" t="s">
        <v>228</v>
      </c>
      <c r="H78" s="145">
        <v>419.22</v>
      </c>
      <c r="I78" s="142">
        <v>1</v>
      </c>
      <c r="J78" s="142">
        <v>1.32</v>
      </c>
      <c r="K78" s="15">
        <f t="shared" si="0"/>
        <v>0</v>
      </c>
    </row>
    <row r="79" spans="1:11" s="10" customFormat="1" x14ac:dyDescent="0.25">
      <c r="A79" s="111" t="s">
        <v>270</v>
      </c>
      <c r="B79" s="13" t="s">
        <v>13</v>
      </c>
      <c r="C79" s="111" t="s">
        <v>119</v>
      </c>
      <c r="D79" s="119" t="s">
        <v>229</v>
      </c>
      <c r="E79" s="119"/>
      <c r="F79" s="24" t="s">
        <v>12</v>
      </c>
      <c r="G79" s="14" t="s">
        <v>228</v>
      </c>
      <c r="H79" s="145">
        <v>484.33</v>
      </c>
      <c r="I79" s="142">
        <v>1</v>
      </c>
      <c r="J79" s="142">
        <v>1.32</v>
      </c>
      <c r="K79" s="15">
        <f t="shared" si="0"/>
        <v>0</v>
      </c>
    </row>
    <row r="80" spans="1:11" s="10" customFormat="1" x14ac:dyDescent="0.25">
      <c r="A80" s="111" t="s">
        <v>271</v>
      </c>
      <c r="B80" s="13" t="s">
        <v>13</v>
      </c>
      <c r="C80" s="111" t="s">
        <v>119</v>
      </c>
      <c r="D80" s="119" t="s">
        <v>230</v>
      </c>
      <c r="E80" s="119"/>
      <c r="F80" s="24" t="s">
        <v>12</v>
      </c>
      <c r="G80" s="14" t="s">
        <v>228</v>
      </c>
      <c r="H80" s="145">
        <v>603.28</v>
      </c>
      <c r="I80" s="142">
        <v>1</v>
      </c>
      <c r="J80" s="142">
        <v>1.32</v>
      </c>
      <c r="K80" s="15">
        <f t="shared" ref="K80" si="7">E80*H80*I80*J80</f>
        <v>0</v>
      </c>
    </row>
    <row r="81" spans="1:11" s="16" customFormat="1" ht="51" customHeight="1" x14ac:dyDescent="0.25">
      <c r="A81" s="47"/>
      <c r="B81" s="27" t="s">
        <v>56</v>
      </c>
      <c r="C81" s="56" t="s">
        <v>52</v>
      </c>
      <c r="D81" s="56" t="s">
        <v>52</v>
      </c>
      <c r="E81" s="56" t="s">
        <v>52</v>
      </c>
      <c r="F81" s="143" t="s">
        <v>52</v>
      </c>
      <c r="G81" s="143" t="s">
        <v>52</v>
      </c>
      <c r="H81" s="145" t="s">
        <v>52</v>
      </c>
      <c r="I81" s="145" t="s">
        <v>52</v>
      </c>
      <c r="J81" s="145" t="s">
        <v>52</v>
      </c>
      <c r="K81" s="59">
        <f>SUM(K7:K38,K40:K43,K45:K67,K69:K75,K77:K80)</f>
        <v>18499.859582779998</v>
      </c>
    </row>
    <row r="82" spans="1:11" ht="15.75" customHeight="1" x14ac:dyDescent="0.25">
      <c r="A82" s="48"/>
      <c r="B82" s="21"/>
      <c r="C82" s="20"/>
      <c r="D82" s="20"/>
    </row>
    <row r="83" spans="1:11" s="29" customFormat="1" ht="18.75" customHeight="1" x14ac:dyDescent="0.25">
      <c r="A83" s="185"/>
      <c r="B83" s="185"/>
    </row>
    <row r="84" spans="1:11" s="29" customFormat="1" ht="41.25" customHeight="1" x14ac:dyDescent="0.25">
      <c r="A84" s="185"/>
      <c r="B84" s="185"/>
    </row>
    <row r="85" spans="1:11" s="29" customFormat="1" ht="38.25" customHeight="1" x14ac:dyDescent="0.25">
      <c r="A85" s="185"/>
      <c r="B85" s="185"/>
    </row>
    <row r="86" spans="1:11" s="29" customFormat="1" ht="18.75" customHeight="1" x14ac:dyDescent="0.25">
      <c r="A86" s="181"/>
      <c r="B86" s="181"/>
    </row>
    <row r="87" spans="1:11" s="29" customFormat="1" ht="42" customHeight="1" x14ac:dyDescent="0.25">
      <c r="A87" s="182"/>
      <c r="B87" s="183"/>
    </row>
    <row r="88" spans="1:11" ht="53.25" customHeight="1" x14ac:dyDescent="0.25">
      <c r="A88" s="182"/>
      <c r="B88" s="184"/>
    </row>
    <row r="89" spans="1:11" x14ac:dyDescent="0.25">
      <c r="A89" s="162"/>
      <c r="B89" s="162"/>
    </row>
    <row r="90" spans="1:11" x14ac:dyDescent="0.25">
      <c r="B90" s="57"/>
    </row>
    <row r="94" spans="1:11" x14ac:dyDescent="0.25">
      <c r="B94" s="57"/>
    </row>
  </sheetData>
  <autoFilter ref="A5:K81"/>
  <mergeCells count="13">
    <mergeCell ref="A86:B86"/>
    <mergeCell ref="A87:B87"/>
    <mergeCell ref="A88:B88"/>
    <mergeCell ref="A89:B89"/>
    <mergeCell ref="A83:B83"/>
    <mergeCell ref="A84:B84"/>
    <mergeCell ref="A85:B85"/>
    <mergeCell ref="C3:F3"/>
    <mergeCell ref="G3:K3"/>
    <mergeCell ref="A1:K1"/>
    <mergeCell ref="C2:K2"/>
    <mergeCell ref="B2:B4"/>
    <mergeCell ref="A2:A4"/>
  </mergeCells>
  <pageMargins left="0.47244094488188981" right="0.19685039370078741" top="0.19685039370078741" bottom="0.19685039370078741" header="0.19685039370078741" footer="0.19685039370078741"/>
  <pageSetup paperSize="9" scale="49" fitToHeight="0" orientation="portrait" r:id="rId1"/>
  <rowBreaks count="1" manualBreakCount="1">
    <brk id="81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6"/>
  <sheetViews>
    <sheetView view="pageBreakPreview" zoomScale="70" zoomScaleNormal="70" zoomScaleSheetLayoutView="70" workbookViewId="0">
      <pane ySplit="5" topLeftCell="A54" activePane="bottomLeft" state="frozen"/>
      <selection activeCell="D1" sqref="D1"/>
      <selection pane="bottomLeft" activeCell="E59" sqref="E59"/>
    </sheetView>
  </sheetViews>
  <sheetFormatPr defaultColWidth="9" defaultRowHeight="15.75" x14ac:dyDescent="0.25"/>
  <cols>
    <col min="1" max="1" width="7.625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1.5" style="6" customWidth="1"/>
    <col min="7" max="7" width="13.875" style="6" customWidth="1"/>
    <col min="8" max="8" width="16.75" style="6" customWidth="1"/>
    <col min="9" max="9" width="20.875" style="6" customWidth="1"/>
    <col min="10" max="10" width="16.75" style="6" customWidth="1"/>
    <col min="11" max="11" width="15.125" style="6" customWidth="1"/>
    <col min="12" max="12" width="9" style="6"/>
    <col min="13" max="13" width="11.875" style="6" bestFit="1" customWidth="1"/>
    <col min="14" max="16384" width="9" style="6"/>
  </cols>
  <sheetData>
    <row r="1" spans="1:11" ht="15.75" customHeight="1" x14ac:dyDescent="0.25">
      <c r="A1" s="48"/>
      <c r="B1" s="21"/>
      <c r="C1" s="20"/>
      <c r="D1" s="20"/>
    </row>
    <row r="2" spans="1:11" ht="15.75" customHeight="1" x14ac:dyDescent="0.25">
      <c r="A2" s="153" t="s">
        <v>335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1" ht="15.75" customHeight="1" x14ac:dyDescent="0.25">
      <c r="A3" s="154" t="s">
        <v>0</v>
      </c>
      <c r="B3" s="157" t="s">
        <v>2</v>
      </c>
      <c r="C3" s="160" t="s">
        <v>18</v>
      </c>
      <c r="D3" s="160"/>
      <c r="E3" s="160"/>
      <c r="F3" s="160"/>
      <c r="G3" s="160"/>
      <c r="H3" s="160"/>
      <c r="I3" s="160"/>
      <c r="J3" s="160"/>
      <c r="K3" s="160"/>
    </row>
    <row r="4" spans="1:11" ht="33.75" customHeight="1" x14ac:dyDescent="0.25">
      <c r="A4" s="155"/>
      <c r="B4" s="158"/>
      <c r="C4" s="161" t="s">
        <v>8</v>
      </c>
      <c r="D4" s="161"/>
      <c r="E4" s="161"/>
      <c r="F4" s="161"/>
      <c r="G4" s="161" t="s">
        <v>53</v>
      </c>
      <c r="H4" s="180"/>
      <c r="I4" s="180"/>
      <c r="J4" s="180"/>
      <c r="K4" s="180"/>
    </row>
    <row r="5" spans="1:11" s="8" customFormat="1" ht="63" x14ac:dyDescent="0.25">
      <c r="A5" s="156"/>
      <c r="B5" s="159"/>
      <c r="C5" s="55" t="s">
        <v>14</v>
      </c>
      <c r="D5" s="55" t="s">
        <v>6</v>
      </c>
      <c r="E5" s="55" t="s">
        <v>49</v>
      </c>
      <c r="F5" s="55" t="s">
        <v>7</v>
      </c>
      <c r="G5" s="55" t="s">
        <v>9</v>
      </c>
      <c r="H5" s="55" t="s">
        <v>132</v>
      </c>
      <c r="I5" s="140" t="s">
        <v>422</v>
      </c>
      <c r="J5" s="115" t="s">
        <v>133</v>
      </c>
      <c r="K5" s="11" t="s">
        <v>19</v>
      </c>
    </row>
    <row r="6" spans="1:11" s="10" customFormat="1" x14ac:dyDescent="0.25">
      <c r="A6" s="46">
        <v>1</v>
      </c>
      <c r="B6" s="55">
        <v>2</v>
      </c>
      <c r="C6" s="121">
        <v>3</v>
      </c>
      <c r="D6" s="122">
        <v>4</v>
      </c>
      <c r="E6" s="138">
        <v>5</v>
      </c>
      <c r="F6" s="140">
        <v>6</v>
      </c>
      <c r="G6" s="138">
        <v>7</v>
      </c>
      <c r="H6" s="140">
        <v>8</v>
      </c>
      <c r="I6" s="138">
        <v>9</v>
      </c>
      <c r="J6" s="140">
        <v>10</v>
      </c>
      <c r="K6" s="138">
        <v>11</v>
      </c>
    </row>
    <row r="7" spans="1:11" s="10" customFormat="1" ht="58.5" customHeight="1" x14ac:dyDescent="0.25">
      <c r="A7" s="47">
        <v>1</v>
      </c>
      <c r="B7" s="13" t="s">
        <v>134</v>
      </c>
      <c r="C7" s="115" t="s">
        <v>52</v>
      </c>
      <c r="D7" s="115" t="s">
        <v>52</v>
      </c>
      <c r="E7" s="115" t="s">
        <v>52</v>
      </c>
      <c r="F7" s="142" t="s">
        <v>52</v>
      </c>
      <c r="G7" s="142" t="s">
        <v>52</v>
      </c>
      <c r="H7" s="145" t="s">
        <v>52</v>
      </c>
      <c r="I7" s="149" t="s">
        <v>431</v>
      </c>
      <c r="J7" s="142" t="s">
        <v>52</v>
      </c>
      <c r="K7" s="142" t="s">
        <v>52</v>
      </c>
    </row>
    <row r="8" spans="1:11" s="10" customFormat="1" ht="47.25" x14ac:dyDescent="0.25">
      <c r="A8" s="47" t="s">
        <v>39</v>
      </c>
      <c r="B8" s="13" t="s">
        <v>121</v>
      </c>
      <c r="C8" s="115">
        <v>0.4</v>
      </c>
      <c r="D8" s="23" t="s">
        <v>135</v>
      </c>
      <c r="E8" s="115"/>
      <c r="F8" s="144" t="s">
        <v>3</v>
      </c>
      <c r="G8" s="14" t="s">
        <v>15</v>
      </c>
      <c r="H8" s="145">
        <v>432.92</v>
      </c>
      <c r="I8" s="142">
        <v>1</v>
      </c>
      <c r="J8" s="142">
        <v>1.32</v>
      </c>
      <c r="K8" s="15">
        <f>E8*H8*I8*J8</f>
        <v>0</v>
      </c>
    </row>
    <row r="9" spans="1:11" s="53" customFormat="1" ht="47.25" x14ac:dyDescent="0.25">
      <c r="A9" s="47" t="s">
        <v>40</v>
      </c>
      <c r="B9" s="13" t="s">
        <v>38</v>
      </c>
      <c r="C9" s="115">
        <v>0.4</v>
      </c>
      <c r="D9" s="23" t="s">
        <v>136</v>
      </c>
      <c r="E9" s="115"/>
      <c r="F9" s="144" t="s">
        <v>3</v>
      </c>
      <c r="G9" s="14" t="s">
        <v>15</v>
      </c>
      <c r="H9" s="145">
        <v>510.99</v>
      </c>
      <c r="I9" s="142">
        <v>1</v>
      </c>
      <c r="J9" s="142">
        <v>1.32</v>
      </c>
      <c r="K9" s="15">
        <f t="shared" ref="K9:K62" si="0">E9*H9*I9*J9</f>
        <v>0</v>
      </c>
    </row>
    <row r="10" spans="1:11" s="53" customFormat="1" ht="47.25" x14ac:dyDescent="0.25">
      <c r="A10" s="47" t="s">
        <v>69</v>
      </c>
      <c r="B10" s="13" t="s">
        <v>122</v>
      </c>
      <c r="C10" s="123">
        <v>0.4</v>
      </c>
      <c r="D10" s="23" t="s">
        <v>136</v>
      </c>
      <c r="E10" s="123"/>
      <c r="F10" s="144" t="s">
        <v>3</v>
      </c>
      <c r="G10" s="14" t="s">
        <v>15</v>
      </c>
      <c r="H10" s="145">
        <v>510.99</v>
      </c>
      <c r="I10" s="142">
        <v>2</v>
      </c>
      <c r="J10" s="142">
        <v>1.32</v>
      </c>
      <c r="K10" s="15">
        <f t="shared" si="0"/>
        <v>0</v>
      </c>
    </row>
    <row r="11" spans="1:11" s="53" customFormat="1" ht="47.25" x14ac:dyDescent="0.25">
      <c r="A11" s="47" t="s">
        <v>97</v>
      </c>
      <c r="B11" s="13" t="s">
        <v>129</v>
      </c>
      <c r="C11" s="115">
        <v>0.4</v>
      </c>
      <c r="D11" s="23" t="s">
        <v>137</v>
      </c>
      <c r="E11" s="115"/>
      <c r="F11" s="144" t="s">
        <v>3</v>
      </c>
      <c r="G11" s="14" t="s">
        <v>15</v>
      </c>
      <c r="H11" s="145">
        <v>568.05999999999995</v>
      </c>
      <c r="I11" s="142">
        <v>1</v>
      </c>
      <c r="J11" s="142">
        <v>1.32</v>
      </c>
      <c r="K11" s="15">
        <f t="shared" si="0"/>
        <v>0</v>
      </c>
    </row>
    <row r="12" spans="1:11" s="53" customFormat="1" ht="47.25" x14ac:dyDescent="0.25">
      <c r="A12" s="47" t="s">
        <v>99</v>
      </c>
      <c r="B12" s="13" t="s">
        <v>129</v>
      </c>
      <c r="C12" s="151">
        <v>0.4</v>
      </c>
      <c r="D12" s="23" t="s">
        <v>137</v>
      </c>
      <c r="E12" s="151">
        <v>0.03</v>
      </c>
      <c r="F12" s="152" t="s">
        <v>3</v>
      </c>
      <c r="G12" s="14" t="s">
        <v>15</v>
      </c>
      <c r="H12" s="145">
        <v>568.05999999999995</v>
      </c>
      <c r="I12" s="151">
        <v>2</v>
      </c>
      <c r="J12" s="151">
        <v>1.32</v>
      </c>
      <c r="K12" s="15">
        <f t="shared" ref="K12" si="1">E12*H12*I12*J12</f>
        <v>44.990352000000001</v>
      </c>
    </row>
    <row r="13" spans="1:11" s="53" customFormat="1" ht="47.25" x14ac:dyDescent="0.25">
      <c r="A13" s="47" t="s">
        <v>100</v>
      </c>
      <c r="B13" s="13" t="s">
        <v>130</v>
      </c>
      <c r="C13" s="115">
        <v>0.4</v>
      </c>
      <c r="D13" s="23" t="s">
        <v>138</v>
      </c>
      <c r="E13" s="115"/>
      <c r="F13" s="144" t="s">
        <v>3</v>
      </c>
      <c r="G13" s="14" t="s">
        <v>15</v>
      </c>
      <c r="H13" s="145">
        <v>658.18</v>
      </c>
      <c r="I13" s="142">
        <v>1</v>
      </c>
      <c r="J13" s="142">
        <v>1.32</v>
      </c>
      <c r="K13" s="15">
        <f t="shared" si="0"/>
        <v>0</v>
      </c>
    </row>
    <row r="14" spans="1:11" s="53" customFormat="1" ht="47.25" x14ac:dyDescent="0.25">
      <c r="A14" s="47" t="s">
        <v>101</v>
      </c>
      <c r="B14" s="13" t="s">
        <v>131</v>
      </c>
      <c r="C14" s="129">
        <v>0.4</v>
      </c>
      <c r="D14" s="23" t="s">
        <v>138</v>
      </c>
      <c r="E14" s="129"/>
      <c r="F14" s="144" t="s">
        <v>3</v>
      </c>
      <c r="G14" s="14" t="s">
        <v>15</v>
      </c>
      <c r="H14" s="145">
        <v>658.18</v>
      </c>
      <c r="I14" s="142">
        <v>2</v>
      </c>
      <c r="J14" s="142">
        <v>1.32</v>
      </c>
      <c r="K14" s="15">
        <f t="shared" si="0"/>
        <v>0</v>
      </c>
    </row>
    <row r="15" spans="1:11" s="53" customFormat="1" ht="47.25" x14ac:dyDescent="0.25">
      <c r="A15" s="47" t="s">
        <v>102</v>
      </c>
      <c r="B15" s="13" t="s">
        <v>123</v>
      </c>
      <c r="C15" s="115">
        <v>0.4</v>
      </c>
      <c r="D15" s="23" t="s">
        <v>139</v>
      </c>
      <c r="E15" s="115"/>
      <c r="F15" s="144" t="s">
        <v>3</v>
      </c>
      <c r="G15" s="14" t="s">
        <v>15</v>
      </c>
      <c r="H15" s="145">
        <v>736.89</v>
      </c>
      <c r="I15" s="142">
        <v>1</v>
      </c>
      <c r="J15" s="142">
        <v>1.32</v>
      </c>
      <c r="K15" s="15">
        <f t="shared" si="0"/>
        <v>0</v>
      </c>
    </row>
    <row r="16" spans="1:11" s="53" customFormat="1" ht="47.25" x14ac:dyDescent="0.25">
      <c r="A16" s="47" t="s">
        <v>103</v>
      </c>
      <c r="B16" s="13" t="s">
        <v>124</v>
      </c>
      <c r="C16" s="123">
        <v>0.4</v>
      </c>
      <c r="D16" s="23" t="s">
        <v>139</v>
      </c>
      <c r="E16" s="123"/>
      <c r="F16" s="144" t="s">
        <v>3</v>
      </c>
      <c r="G16" s="14" t="s">
        <v>15</v>
      </c>
      <c r="H16" s="145">
        <v>736.89</v>
      </c>
      <c r="I16" s="142">
        <v>2</v>
      </c>
      <c r="J16" s="142">
        <v>1.32</v>
      </c>
      <c r="K16" s="15">
        <f t="shared" si="0"/>
        <v>0</v>
      </c>
    </row>
    <row r="17" spans="1:11" s="10" customFormat="1" ht="47.25" x14ac:dyDescent="0.25">
      <c r="A17" s="47" t="s">
        <v>104</v>
      </c>
      <c r="B17" s="13" t="s">
        <v>125</v>
      </c>
      <c r="C17" s="129">
        <v>0.4</v>
      </c>
      <c r="D17" s="23" t="s">
        <v>140</v>
      </c>
      <c r="E17" s="129"/>
      <c r="F17" s="144" t="s">
        <v>3</v>
      </c>
      <c r="G17" s="14" t="s">
        <v>15</v>
      </c>
      <c r="H17" s="145">
        <v>879.54</v>
      </c>
      <c r="I17" s="142">
        <v>1</v>
      </c>
      <c r="J17" s="142">
        <v>1.32</v>
      </c>
      <c r="K17" s="15">
        <f t="shared" si="0"/>
        <v>0</v>
      </c>
    </row>
    <row r="18" spans="1:11" s="10" customFormat="1" ht="47.25" x14ac:dyDescent="0.25">
      <c r="A18" s="47" t="s">
        <v>231</v>
      </c>
      <c r="B18" s="13" t="s">
        <v>126</v>
      </c>
      <c r="C18" s="115">
        <v>0.4</v>
      </c>
      <c r="D18" s="23" t="s">
        <v>140</v>
      </c>
      <c r="E18" s="115"/>
      <c r="F18" s="144" t="s">
        <v>3</v>
      </c>
      <c r="G18" s="14" t="s">
        <v>15</v>
      </c>
      <c r="H18" s="145">
        <v>879.54</v>
      </c>
      <c r="I18" s="142">
        <v>2</v>
      </c>
      <c r="J18" s="142">
        <v>1.32</v>
      </c>
      <c r="K18" s="15">
        <f t="shared" si="0"/>
        <v>0</v>
      </c>
    </row>
    <row r="19" spans="1:11" s="53" customFormat="1" ht="47.25" x14ac:dyDescent="0.25">
      <c r="A19" s="47" t="s">
        <v>232</v>
      </c>
      <c r="B19" s="13" t="s">
        <v>347</v>
      </c>
      <c r="C19" s="115">
        <v>0.4</v>
      </c>
      <c r="D19" s="23" t="s">
        <v>141</v>
      </c>
      <c r="E19" s="115">
        <f>0.024+0.035+0.025</f>
        <v>8.4000000000000005E-2</v>
      </c>
      <c r="F19" s="144" t="s">
        <v>3</v>
      </c>
      <c r="G19" s="14" t="s">
        <v>15</v>
      </c>
      <c r="H19" s="146">
        <v>1017.44</v>
      </c>
      <c r="I19" s="142">
        <v>1</v>
      </c>
      <c r="J19" s="142">
        <v>1.32</v>
      </c>
      <c r="K19" s="15">
        <f t="shared" si="0"/>
        <v>112.81374720000001</v>
      </c>
    </row>
    <row r="20" spans="1:11" s="53" customFormat="1" ht="47.25" x14ac:dyDescent="0.25">
      <c r="A20" s="47" t="s">
        <v>233</v>
      </c>
      <c r="B20" s="13" t="s">
        <v>348</v>
      </c>
      <c r="C20" s="125">
        <v>0.4</v>
      </c>
      <c r="D20" s="23" t="s">
        <v>141</v>
      </c>
      <c r="E20" s="125">
        <f>0.03+0.04+0.02</f>
        <v>9.0000000000000011E-2</v>
      </c>
      <c r="F20" s="144" t="s">
        <v>3</v>
      </c>
      <c r="G20" s="14" t="s">
        <v>15</v>
      </c>
      <c r="H20" s="146">
        <v>1017.44</v>
      </c>
      <c r="I20" s="142">
        <v>2</v>
      </c>
      <c r="J20" s="142">
        <v>1.32</v>
      </c>
      <c r="K20" s="15">
        <f t="shared" si="0"/>
        <v>241.74374400000008</v>
      </c>
    </row>
    <row r="21" spans="1:11" s="53" customFormat="1" ht="47.25" x14ac:dyDescent="0.25">
      <c r="A21" s="47" t="s">
        <v>234</v>
      </c>
      <c r="B21" s="13" t="s">
        <v>348</v>
      </c>
      <c r="C21" s="151">
        <v>0.4</v>
      </c>
      <c r="D21" s="23" t="s">
        <v>141</v>
      </c>
      <c r="E21" s="151">
        <v>2.5000000000000001E-2</v>
      </c>
      <c r="F21" s="152" t="s">
        <v>3</v>
      </c>
      <c r="G21" s="14" t="s">
        <v>15</v>
      </c>
      <c r="H21" s="146">
        <v>1017.44</v>
      </c>
      <c r="I21" s="151">
        <v>3</v>
      </c>
      <c r="J21" s="151">
        <v>1.32</v>
      </c>
      <c r="K21" s="15">
        <f t="shared" ref="K21" si="2">E21*H21*I21*J21</f>
        <v>100.72656000000002</v>
      </c>
    </row>
    <row r="22" spans="1:11" s="53" customFormat="1" ht="47.25" x14ac:dyDescent="0.25">
      <c r="A22" s="47" t="s">
        <v>235</v>
      </c>
      <c r="B22" s="13" t="s">
        <v>349</v>
      </c>
      <c r="C22" s="115">
        <v>0.4</v>
      </c>
      <c r="D22" s="23" t="s">
        <v>142</v>
      </c>
      <c r="E22" s="115"/>
      <c r="F22" s="144" t="s">
        <v>3</v>
      </c>
      <c r="G22" s="14" t="s">
        <v>15</v>
      </c>
      <c r="H22" s="146">
        <v>1173.72</v>
      </c>
      <c r="I22" s="142">
        <v>1</v>
      </c>
      <c r="J22" s="142">
        <v>1.32</v>
      </c>
      <c r="K22" s="15">
        <f t="shared" si="0"/>
        <v>0</v>
      </c>
    </row>
    <row r="23" spans="1:11" s="53" customFormat="1" ht="47.25" x14ac:dyDescent="0.25">
      <c r="A23" s="47" t="s">
        <v>236</v>
      </c>
      <c r="B23" s="13" t="s">
        <v>350</v>
      </c>
      <c r="C23" s="128">
        <v>0.4</v>
      </c>
      <c r="D23" s="23" t="s">
        <v>142</v>
      </c>
      <c r="E23" s="128"/>
      <c r="F23" s="144" t="s">
        <v>3</v>
      </c>
      <c r="G23" s="14" t="s">
        <v>15</v>
      </c>
      <c r="H23" s="146">
        <v>1173.72</v>
      </c>
      <c r="I23" s="142">
        <v>2</v>
      </c>
      <c r="J23" s="142">
        <v>1.32</v>
      </c>
      <c r="K23" s="15">
        <f t="shared" si="0"/>
        <v>0</v>
      </c>
    </row>
    <row r="24" spans="1:11" s="10" customFormat="1" ht="47.25" x14ac:dyDescent="0.25">
      <c r="A24" s="47" t="s">
        <v>237</v>
      </c>
      <c r="B24" s="13" t="s">
        <v>353</v>
      </c>
      <c r="C24" s="115">
        <v>0.4</v>
      </c>
      <c r="D24" s="23" t="s">
        <v>143</v>
      </c>
      <c r="E24" s="115"/>
      <c r="F24" s="144" t="s">
        <v>3</v>
      </c>
      <c r="G24" s="14" t="s">
        <v>15</v>
      </c>
      <c r="H24" s="146">
        <v>1487.98</v>
      </c>
      <c r="I24" s="142">
        <v>1</v>
      </c>
      <c r="J24" s="142">
        <v>1.32</v>
      </c>
      <c r="K24" s="15">
        <f t="shared" si="0"/>
        <v>0</v>
      </c>
    </row>
    <row r="25" spans="1:11" s="10" customFormat="1" ht="47.25" x14ac:dyDescent="0.25">
      <c r="A25" s="47" t="s">
        <v>238</v>
      </c>
      <c r="B25" s="13" t="s">
        <v>355</v>
      </c>
      <c r="C25" s="123">
        <v>0.4</v>
      </c>
      <c r="D25" s="23" t="s">
        <v>143</v>
      </c>
      <c r="E25" s="123"/>
      <c r="F25" s="144" t="s">
        <v>3</v>
      </c>
      <c r="G25" s="14" t="s">
        <v>15</v>
      </c>
      <c r="H25" s="146">
        <v>1487.98</v>
      </c>
      <c r="I25" s="142">
        <v>2</v>
      </c>
      <c r="J25" s="142">
        <v>1.32</v>
      </c>
      <c r="K25" s="15">
        <f t="shared" si="0"/>
        <v>0</v>
      </c>
    </row>
    <row r="26" spans="1:11" s="53" customFormat="1" ht="47.25" x14ac:dyDescent="0.25">
      <c r="A26" s="47" t="s">
        <v>239</v>
      </c>
      <c r="B26" s="13" t="s">
        <v>356</v>
      </c>
      <c r="C26" s="115">
        <v>0.4</v>
      </c>
      <c r="D26" s="23" t="s">
        <v>144</v>
      </c>
      <c r="E26" s="115"/>
      <c r="F26" s="144" t="s">
        <v>3</v>
      </c>
      <c r="G26" s="14" t="s">
        <v>15</v>
      </c>
      <c r="H26" s="146">
        <v>1802.74</v>
      </c>
      <c r="I26" s="142">
        <v>1</v>
      </c>
      <c r="J26" s="142">
        <v>1.32</v>
      </c>
      <c r="K26" s="15">
        <f t="shared" si="0"/>
        <v>0</v>
      </c>
    </row>
    <row r="27" spans="1:11" s="53" customFormat="1" ht="47.25" x14ac:dyDescent="0.25">
      <c r="A27" s="47" t="s">
        <v>240</v>
      </c>
      <c r="B27" s="13" t="s">
        <v>357</v>
      </c>
      <c r="C27" s="123">
        <v>0.4</v>
      </c>
      <c r="D27" s="23" t="s">
        <v>144</v>
      </c>
      <c r="E27" s="123"/>
      <c r="F27" s="144" t="s">
        <v>3</v>
      </c>
      <c r="G27" s="14" t="s">
        <v>15</v>
      </c>
      <c r="H27" s="146">
        <v>1802.74</v>
      </c>
      <c r="I27" s="142">
        <v>2</v>
      </c>
      <c r="J27" s="142">
        <v>1.32</v>
      </c>
      <c r="K27" s="15">
        <f t="shared" si="0"/>
        <v>0</v>
      </c>
    </row>
    <row r="28" spans="1:11" s="10" customFormat="1" ht="58.5" customHeight="1" x14ac:dyDescent="0.25">
      <c r="A28" s="47" t="s">
        <v>167</v>
      </c>
      <c r="B28" s="13" t="s">
        <v>68</v>
      </c>
      <c r="C28" s="55" t="s">
        <v>52</v>
      </c>
      <c r="D28" s="55" t="s">
        <v>52</v>
      </c>
      <c r="E28" s="55"/>
      <c r="F28" s="142" t="s">
        <v>52</v>
      </c>
      <c r="G28" s="142" t="s">
        <v>52</v>
      </c>
      <c r="H28" s="145" t="s">
        <v>52</v>
      </c>
      <c r="I28" s="142" t="s">
        <v>431</v>
      </c>
      <c r="J28" s="142" t="s">
        <v>52</v>
      </c>
      <c r="K28" s="142" t="s">
        <v>52</v>
      </c>
    </row>
    <row r="29" spans="1:11" s="10" customFormat="1" ht="47.25" x14ac:dyDescent="0.25">
      <c r="A29" s="47" t="s">
        <v>41</v>
      </c>
      <c r="B29" s="13" t="s">
        <v>121</v>
      </c>
      <c r="C29" s="55">
        <v>10</v>
      </c>
      <c r="D29" s="23" t="s">
        <v>145</v>
      </c>
      <c r="E29" s="55">
        <f>0.14+0.314+0.387+0.465</f>
        <v>1.306</v>
      </c>
      <c r="F29" s="144" t="s">
        <v>3</v>
      </c>
      <c r="G29" s="14" t="s">
        <v>127</v>
      </c>
      <c r="H29" s="146">
        <v>3599.39</v>
      </c>
      <c r="I29" s="142">
        <v>1</v>
      </c>
      <c r="J29" s="142">
        <v>1.32</v>
      </c>
      <c r="K29" s="15">
        <f t="shared" si="0"/>
        <v>6205.0604088000009</v>
      </c>
    </row>
    <row r="30" spans="1:11" s="10" customFormat="1" ht="47.25" x14ac:dyDescent="0.25">
      <c r="A30" s="47" t="s">
        <v>42</v>
      </c>
      <c r="B30" s="13" t="s">
        <v>38</v>
      </c>
      <c r="C30" s="149">
        <v>10</v>
      </c>
      <c r="D30" s="23" t="s">
        <v>145</v>
      </c>
      <c r="E30" s="149">
        <f>0.04+0.034</f>
        <v>7.400000000000001E-2</v>
      </c>
      <c r="F30" s="150" t="s">
        <v>3</v>
      </c>
      <c r="G30" s="14" t="s">
        <v>127</v>
      </c>
      <c r="H30" s="146">
        <v>3599.39</v>
      </c>
      <c r="I30" s="149">
        <v>2</v>
      </c>
      <c r="J30" s="149">
        <v>1.32</v>
      </c>
      <c r="K30" s="15">
        <f t="shared" ref="K30" si="3">E30*H30*I30*J30</f>
        <v>703.17683040000009</v>
      </c>
    </row>
    <row r="31" spans="1:11" s="53" customFormat="1" ht="47.25" x14ac:dyDescent="0.25">
      <c r="A31" s="47" t="s">
        <v>168</v>
      </c>
      <c r="B31" s="13" t="s">
        <v>122</v>
      </c>
      <c r="C31" s="55">
        <v>10</v>
      </c>
      <c r="D31" s="23" t="s">
        <v>146</v>
      </c>
      <c r="E31" s="55">
        <f>0.19+0.091</f>
        <v>0.28100000000000003</v>
      </c>
      <c r="F31" s="144" t="s">
        <v>3</v>
      </c>
      <c r="G31" s="14" t="s">
        <v>127</v>
      </c>
      <c r="H31" s="146">
        <v>4039.24</v>
      </c>
      <c r="I31" s="142">
        <v>1</v>
      </c>
      <c r="J31" s="142">
        <v>1.32</v>
      </c>
      <c r="K31" s="15">
        <f t="shared" si="0"/>
        <v>1498.2349008000001</v>
      </c>
    </row>
    <row r="32" spans="1:11" s="53" customFormat="1" ht="47.25" x14ac:dyDescent="0.25">
      <c r="A32" s="47" t="s">
        <v>169</v>
      </c>
      <c r="B32" s="13" t="s">
        <v>129</v>
      </c>
      <c r="C32" s="58">
        <v>10</v>
      </c>
      <c r="D32" s="23" t="s">
        <v>147</v>
      </c>
      <c r="E32" s="58"/>
      <c r="F32" s="144" t="s">
        <v>3</v>
      </c>
      <c r="G32" s="14" t="s">
        <v>127</v>
      </c>
      <c r="H32" s="145">
        <v>4928</v>
      </c>
      <c r="I32" s="142">
        <v>1</v>
      </c>
      <c r="J32" s="142">
        <v>1.32</v>
      </c>
      <c r="K32" s="15">
        <f t="shared" si="0"/>
        <v>0</v>
      </c>
    </row>
    <row r="33" spans="1:11" s="53" customFormat="1" ht="47.25" x14ac:dyDescent="0.25">
      <c r="A33" s="47" t="s">
        <v>170</v>
      </c>
      <c r="B33" s="13" t="s">
        <v>130</v>
      </c>
      <c r="C33" s="114">
        <v>10</v>
      </c>
      <c r="D33" s="23" t="s">
        <v>148</v>
      </c>
      <c r="E33" s="114">
        <f>0.025</f>
        <v>2.5000000000000001E-2</v>
      </c>
      <c r="F33" s="144" t="s">
        <v>3</v>
      </c>
      <c r="G33" s="14" t="s">
        <v>127</v>
      </c>
      <c r="H33" s="146">
        <v>3411.85</v>
      </c>
      <c r="I33" s="142">
        <v>1</v>
      </c>
      <c r="J33" s="142">
        <v>1.32</v>
      </c>
      <c r="K33" s="15">
        <f t="shared" si="0"/>
        <v>112.59105000000001</v>
      </c>
    </row>
    <row r="34" spans="1:11" s="53" customFormat="1" ht="47.25" x14ac:dyDescent="0.25">
      <c r="A34" s="47" t="s">
        <v>173</v>
      </c>
      <c r="B34" s="13" t="s">
        <v>131</v>
      </c>
      <c r="C34" s="114">
        <v>10</v>
      </c>
      <c r="D34" s="23" t="s">
        <v>149</v>
      </c>
      <c r="E34" s="114">
        <v>6.5000000000000002E-2</v>
      </c>
      <c r="F34" s="144" t="s">
        <v>3</v>
      </c>
      <c r="G34" s="14" t="s">
        <v>127</v>
      </c>
      <c r="H34" s="146">
        <v>3296.01</v>
      </c>
      <c r="I34" s="142">
        <v>1</v>
      </c>
      <c r="J34" s="142">
        <v>1.32</v>
      </c>
      <c r="K34" s="15">
        <f t="shared" si="0"/>
        <v>282.79765800000001</v>
      </c>
    </row>
    <row r="35" spans="1:11" s="10" customFormat="1" ht="47.25" x14ac:dyDescent="0.25">
      <c r="A35" s="47" t="s">
        <v>174</v>
      </c>
      <c r="B35" s="13" t="s">
        <v>123</v>
      </c>
      <c r="C35" s="110">
        <v>6</v>
      </c>
      <c r="D35" s="23" t="s">
        <v>145</v>
      </c>
      <c r="E35" s="110"/>
      <c r="F35" s="144" t="s">
        <v>3</v>
      </c>
      <c r="G35" s="14" t="s">
        <v>127</v>
      </c>
      <c r="H35" s="146">
        <v>3451.82</v>
      </c>
      <c r="I35" s="142">
        <v>1</v>
      </c>
      <c r="J35" s="142">
        <v>1.32</v>
      </c>
      <c r="K35" s="15">
        <f t="shared" si="0"/>
        <v>0</v>
      </c>
    </row>
    <row r="36" spans="1:11" s="53" customFormat="1" ht="47.25" x14ac:dyDescent="0.25">
      <c r="A36" s="47" t="s">
        <v>175</v>
      </c>
      <c r="B36" s="13" t="s">
        <v>124</v>
      </c>
      <c r="C36" s="110">
        <v>6</v>
      </c>
      <c r="D36" s="23" t="s">
        <v>146</v>
      </c>
      <c r="E36" s="110"/>
      <c r="F36" s="144" t="s">
        <v>3</v>
      </c>
      <c r="G36" s="14" t="s">
        <v>127</v>
      </c>
      <c r="H36" s="146">
        <v>3728.22</v>
      </c>
      <c r="I36" s="142">
        <v>1</v>
      </c>
      <c r="J36" s="142">
        <v>1.32</v>
      </c>
      <c r="K36" s="15">
        <f t="shared" si="0"/>
        <v>0</v>
      </c>
    </row>
    <row r="37" spans="1:11" s="53" customFormat="1" ht="47.25" x14ac:dyDescent="0.25">
      <c r="A37" s="47" t="s">
        <v>171</v>
      </c>
      <c r="B37" s="13" t="s">
        <v>125</v>
      </c>
      <c r="C37" s="110">
        <v>6</v>
      </c>
      <c r="D37" s="23" t="s">
        <v>147</v>
      </c>
      <c r="E37" s="110"/>
      <c r="F37" s="144" t="s">
        <v>3</v>
      </c>
      <c r="G37" s="14" t="s">
        <v>127</v>
      </c>
      <c r="H37" s="146">
        <v>4753.1400000000003</v>
      </c>
      <c r="I37" s="142">
        <v>1</v>
      </c>
      <c r="J37" s="142">
        <v>1.32</v>
      </c>
      <c r="K37" s="15">
        <f t="shared" si="0"/>
        <v>0</v>
      </c>
    </row>
    <row r="38" spans="1:11" s="10" customFormat="1" ht="47.25" x14ac:dyDescent="0.25">
      <c r="A38" s="47" t="s">
        <v>172</v>
      </c>
      <c r="B38" s="13" t="s">
        <v>126</v>
      </c>
      <c r="C38" s="110">
        <v>6</v>
      </c>
      <c r="D38" s="23" t="s">
        <v>150</v>
      </c>
      <c r="E38" s="110"/>
      <c r="F38" s="144" t="s">
        <v>3</v>
      </c>
      <c r="G38" s="14" t="s">
        <v>127</v>
      </c>
      <c r="H38" s="146">
        <v>3337.82</v>
      </c>
      <c r="I38" s="142">
        <v>1</v>
      </c>
      <c r="J38" s="142">
        <v>1.32</v>
      </c>
      <c r="K38" s="15">
        <f t="shared" si="0"/>
        <v>0</v>
      </c>
    </row>
    <row r="39" spans="1:11" s="10" customFormat="1" ht="47.25" x14ac:dyDescent="0.25">
      <c r="A39" s="47" t="s">
        <v>432</v>
      </c>
      <c r="B39" s="13" t="s">
        <v>347</v>
      </c>
      <c r="C39" s="115">
        <v>6</v>
      </c>
      <c r="D39" s="23" t="s">
        <v>151</v>
      </c>
      <c r="E39" s="115"/>
      <c r="F39" s="144" t="s">
        <v>3</v>
      </c>
      <c r="G39" s="14" t="s">
        <v>127</v>
      </c>
      <c r="H39" s="146">
        <v>3227.57</v>
      </c>
      <c r="I39" s="142">
        <v>1</v>
      </c>
      <c r="J39" s="142">
        <v>1.32</v>
      </c>
      <c r="K39" s="15">
        <f t="shared" si="0"/>
        <v>0</v>
      </c>
    </row>
    <row r="40" spans="1:11" s="10" customFormat="1" ht="47.25" x14ac:dyDescent="0.25">
      <c r="A40" s="47" t="s">
        <v>118</v>
      </c>
      <c r="B40" s="25" t="s">
        <v>177</v>
      </c>
      <c r="C40" s="55" t="s">
        <v>52</v>
      </c>
      <c r="D40" s="55" t="s">
        <v>52</v>
      </c>
      <c r="E40" s="55" t="s">
        <v>52</v>
      </c>
      <c r="F40" s="142" t="s">
        <v>52</v>
      </c>
      <c r="G40" s="142" t="s">
        <v>52</v>
      </c>
      <c r="H40" s="145" t="s">
        <v>52</v>
      </c>
      <c r="I40" s="142" t="s">
        <v>52</v>
      </c>
      <c r="J40" s="142" t="s">
        <v>52</v>
      </c>
      <c r="K40" s="142" t="s">
        <v>52</v>
      </c>
    </row>
    <row r="41" spans="1:11" s="10" customFormat="1" ht="31.5" x14ac:dyDescent="0.25">
      <c r="A41" s="47" t="s">
        <v>43</v>
      </c>
      <c r="B41" s="13" t="s">
        <v>188</v>
      </c>
      <c r="C41" s="111" t="s">
        <v>152</v>
      </c>
      <c r="D41" s="23" t="s">
        <v>153</v>
      </c>
      <c r="E41" s="55">
        <f>0.03+0.024+0.025+0.035+0.04+0.03+0.025+0.02</f>
        <v>0.22899999999999998</v>
      </c>
      <c r="F41" s="144" t="s">
        <v>3</v>
      </c>
      <c r="G41" s="14" t="s">
        <v>155</v>
      </c>
      <c r="H41" s="146">
        <v>933.4</v>
      </c>
      <c r="I41" s="142">
        <v>1</v>
      </c>
      <c r="J41" s="142">
        <v>1</v>
      </c>
      <c r="K41" s="15">
        <f t="shared" si="0"/>
        <v>213.74859999999998</v>
      </c>
    </row>
    <row r="42" spans="1:11" s="10" customFormat="1" ht="31.5" x14ac:dyDescent="0.25">
      <c r="A42" s="47" t="s">
        <v>44</v>
      </c>
      <c r="B42" s="13" t="s">
        <v>188</v>
      </c>
      <c r="C42" s="111" t="s">
        <v>128</v>
      </c>
      <c r="D42" s="23" t="s">
        <v>154</v>
      </c>
      <c r="E42" s="55">
        <f>0.37+0.258+0.065+0.091+0.025+0.034+0.324+0.359</f>
        <v>1.526</v>
      </c>
      <c r="F42" s="144" t="s">
        <v>3</v>
      </c>
      <c r="G42" s="14" t="s">
        <v>155</v>
      </c>
      <c r="H42" s="146">
        <v>2836.51</v>
      </c>
      <c r="I42" s="142">
        <v>1</v>
      </c>
      <c r="J42" s="142">
        <v>1</v>
      </c>
      <c r="K42" s="15">
        <f t="shared" si="0"/>
        <v>4328.5142600000008</v>
      </c>
    </row>
    <row r="43" spans="1:11" s="10" customFormat="1" ht="31.5" x14ac:dyDescent="0.25">
      <c r="A43" s="47" t="s">
        <v>72</v>
      </c>
      <c r="B43" s="25" t="s">
        <v>156</v>
      </c>
      <c r="C43" s="115" t="s">
        <v>52</v>
      </c>
      <c r="D43" s="115" t="s">
        <v>52</v>
      </c>
      <c r="E43" s="115" t="s">
        <v>52</v>
      </c>
      <c r="F43" s="142" t="s">
        <v>52</v>
      </c>
      <c r="G43" s="142" t="s">
        <v>52</v>
      </c>
      <c r="H43" s="145" t="s">
        <v>52</v>
      </c>
      <c r="I43" s="142" t="s">
        <v>52</v>
      </c>
      <c r="J43" s="142" t="s">
        <v>52</v>
      </c>
      <c r="K43" s="142" t="s">
        <v>52</v>
      </c>
    </row>
    <row r="44" spans="1:11" s="10" customFormat="1" x14ac:dyDescent="0.25">
      <c r="A44" s="47" t="s">
        <v>51</v>
      </c>
      <c r="B44" s="13" t="s">
        <v>37</v>
      </c>
      <c r="C44" s="111" t="s">
        <v>52</v>
      </c>
      <c r="D44" s="23" t="s">
        <v>157</v>
      </c>
      <c r="E44" s="115"/>
      <c r="F44" s="144" t="s">
        <v>160</v>
      </c>
      <c r="G44" s="14" t="s">
        <v>159</v>
      </c>
      <c r="H44" s="145">
        <v>2.36</v>
      </c>
      <c r="I44" s="142">
        <v>1</v>
      </c>
      <c r="J44" s="142">
        <v>1</v>
      </c>
      <c r="K44" s="15">
        <f t="shared" si="0"/>
        <v>0</v>
      </c>
    </row>
    <row r="45" spans="1:11" s="10" customFormat="1" x14ac:dyDescent="0.25">
      <c r="A45" s="47" t="s">
        <v>183</v>
      </c>
      <c r="B45" s="13" t="s">
        <v>37</v>
      </c>
      <c r="C45" s="111" t="s">
        <v>52</v>
      </c>
      <c r="D45" s="23" t="s">
        <v>158</v>
      </c>
      <c r="E45" s="115"/>
      <c r="F45" s="144" t="s">
        <v>160</v>
      </c>
      <c r="G45" s="14" t="s">
        <v>159</v>
      </c>
      <c r="H45" s="145">
        <v>4.4000000000000004</v>
      </c>
      <c r="I45" s="142">
        <v>1</v>
      </c>
      <c r="J45" s="142">
        <v>1</v>
      </c>
      <c r="K45" s="15">
        <f t="shared" si="0"/>
        <v>0</v>
      </c>
    </row>
    <row r="46" spans="1:11" s="10" customFormat="1" ht="47.25" x14ac:dyDescent="0.25">
      <c r="A46" s="47" t="s">
        <v>73</v>
      </c>
      <c r="B46" s="13" t="s">
        <v>176</v>
      </c>
      <c r="C46" s="110" t="s">
        <v>52</v>
      </c>
      <c r="D46" s="110" t="s">
        <v>52</v>
      </c>
      <c r="E46" s="110" t="s">
        <v>52</v>
      </c>
      <c r="F46" s="142" t="s">
        <v>52</v>
      </c>
      <c r="G46" s="142" t="s">
        <v>52</v>
      </c>
      <c r="H46" s="145" t="s">
        <v>52</v>
      </c>
      <c r="I46" s="142" t="s">
        <v>424</v>
      </c>
      <c r="J46" s="142" t="s">
        <v>52</v>
      </c>
      <c r="K46" s="142" t="s">
        <v>52</v>
      </c>
    </row>
    <row r="47" spans="1:11" s="10" customFormat="1" ht="31.5" x14ac:dyDescent="0.25">
      <c r="A47" s="47" t="s">
        <v>45</v>
      </c>
      <c r="B47" s="13" t="s">
        <v>188</v>
      </c>
      <c r="C47" s="55" t="s">
        <v>162</v>
      </c>
      <c r="D47" s="23"/>
      <c r="E47" s="55">
        <f>0.37+0.258+0.03+0.024+0.065+0.04+0.025+0.034+0.03+0.025</f>
        <v>0.90100000000000025</v>
      </c>
      <c r="F47" s="144" t="s">
        <v>3</v>
      </c>
      <c r="G47" s="14" t="s">
        <v>16</v>
      </c>
      <c r="H47" s="145">
        <v>866.6</v>
      </c>
      <c r="I47" s="142">
        <f>0.35+0.5</f>
        <v>0.85</v>
      </c>
      <c r="J47" s="142">
        <v>1</v>
      </c>
      <c r="K47" s="15">
        <f t="shared" si="0"/>
        <v>663.68561000000022</v>
      </c>
    </row>
    <row r="48" spans="1:11" s="10" customFormat="1" ht="27" customHeight="1" x14ac:dyDescent="0.25">
      <c r="A48" s="47" t="s">
        <v>74</v>
      </c>
      <c r="B48" s="26" t="s">
        <v>11</v>
      </c>
      <c r="C48" s="55" t="s">
        <v>52</v>
      </c>
      <c r="D48" s="55" t="s">
        <v>52</v>
      </c>
      <c r="E48" s="55" t="s">
        <v>52</v>
      </c>
      <c r="F48" s="142" t="s">
        <v>52</v>
      </c>
      <c r="G48" s="142" t="s">
        <v>52</v>
      </c>
      <c r="H48" s="145" t="s">
        <v>52</v>
      </c>
      <c r="I48" s="142" t="s">
        <v>52</v>
      </c>
      <c r="J48" s="142" t="s">
        <v>52</v>
      </c>
      <c r="K48" s="142" t="s">
        <v>52</v>
      </c>
    </row>
    <row r="49" spans="1:11" s="10" customFormat="1" ht="78.75" x14ac:dyDescent="0.25">
      <c r="A49" s="47" t="s">
        <v>47</v>
      </c>
      <c r="B49" s="13" t="s">
        <v>188</v>
      </c>
      <c r="C49" s="111" t="s">
        <v>162</v>
      </c>
      <c r="D49" s="23" t="s">
        <v>163</v>
      </c>
      <c r="E49" s="55"/>
      <c r="F49" s="24" t="s">
        <v>12</v>
      </c>
      <c r="G49" s="14" t="s">
        <v>161</v>
      </c>
      <c r="H49" s="146">
        <v>26087.97</v>
      </c>
      <c r="I49" s="142">
        <v>1</v>
      </c>
      <c r="J49" s="142">
        <v>1.32</v>
      </c>
      <c r="K49" s="15">
        <f t="shared" si="0"/>
        <v>0</v>
      </c>
    </row>
    <row r="50" spans="1:11" s="10" customFormat="1" ht="78.75" x14ac:dyDescent="0.25">
      <c r="A50" s="47" t="s">
        <v>48</v>
      </c>
      <c r="B50" s="13" t="s">
        <v>188</v>
      </c>
      <c r="C50" s="111" t="s">
        <v>162</v>
      </c>
      <c r="D50" s="23" t="s">
        <v>164</v>
      </c>
      <c r="E50" s="115"/>
      <c r="F50" s="24" t="s">
        <v>12</v>
      </c>
      <c r="G50" s="14" t="s">
        <v>161</v>
      </c>
      <c r="H50" s="146">
        <v>34428.800000000003</v>
      </c>
      <c r="I50" s="142">
        <v>1</v>
      </c>
      <c r="J50" s="142">
        <v>1.32</v>
      </c>
      <c r="K50" s="15">
        <f t="shared" si="0"/>
        <v>0</v>
      </c>
    </row>
    <row r="51" spans="1:11" s="10" customFormat="1" ht="78.75" x14ac:dyDescent="0.25">
      <c r="A51" s="47" t="s">
        <v>184</v>
      </c>
      <c r="B51" s="13" t="s">
        <v>188</v>
      </c>
      <c r="C51" s="111" t="s">
        <v>162</v>
      </c>
      <c r="D51" s="23" t="s">
        <v>165</v>
      </c>
      <c r="E51" s="115"/>
      <c r="F51" s="24" t="s">
        <v>12</v>
      </c>
      <c r="G51" s="14" t="s">
        <v>161</v>
      </c>
      <c r="H51" s="146">
        <v>42200.72</v>
      </c>
      <c r="I51" s="142">
        <v>1</v>
      </c>
      <c r="J51" s="142">
        <v>1.32</v>
      </c>
      <c r="K51" s="15">
        <f t="shared" si="0"/>
        <v>0</v>
      </c>
    </row>
    <row r="52" spans="1:11" s="10" customFormat="1" ht="78.75" x14ac:dyDescent="0.25">
      <c r="A52" s="47" t="s">
        <v>185</v>
      </c>
      <c r="B52" s="13" t="s">
        <v>188</v>
      </c>
      <c r="C52" s="111" t="s">
        <v>162</v>
      </c>
      <c r="D52" s="23" t="s">
        <v>166</v>
      </c>
      <c r="E52" s="115"/>
      <c r="F52" s="24" t="s">
        <v>12</v>
      </c>
      <c r="G52" s="14" t="s">
        <v>161</v>
      </c>
      <c r="H52" s="146">
        <v>64294.69</v>
      </c>
      <c r="I52" s="142">
        <v>1</v>
      </c>
      <c r="J52" s="142">
        <v>1.32</v>
      </c>
      <c r="K52" s="15">
        <f t="shared" si="0"/>
        <v>0</v>
      </c>
    </row>
    <row r="53" spans="1:11" s="10" customFormat="1" ht="78.75" x14ac:dyDescent="0.25">
      <c r="A53" s="47" t="s">
        <v>186</v>
      </c>
      <c r="B53" s="13" t="s">
        <v>188</v>
      </c>
      <c r="C53" s="111" t="s">
        <v>162</v>
      </c>
      <c r="D53" s="23" t="s">
        <v>344</v>
      </c>
      <c r="E53" s="115">
        <f>0.056+0.063+0.106</f>
        <v>0.22499999999999998</v>
      </c>
      <c r="F53" s="24" t="s">
        <v>12</v>
      </c>
      <c r="G53" s="14" t="s">
        <v>161</v>
      </c>
      <c r="H53" s="146">
        <v>34384.120000000003</v>
      </c>
      <c r="I53" s="142">
        <v>1</v>
      </c>
      <c r="J53" s="142">
        <v>1.32</v>
      </c>
      <c r="K53" s="15">
        <f t="shared" si="0"/>
        <v>10212.083640000001</v>
      </c>
    </row>
    <row r="54" spans="1:11" s="10" customFormat="1" ht="78.75" x14ac:dyDescent="0.25">
      <c r="A54" s="47" t="s">
        <v>187</v>
      </c>
      <c r="B54" s="13" t="s">
        <v>188</v>
      </c>
      <c r="C54" s="111" t="s">
        <v>162</v>
      </c>
      <c r="D54" s="23" t="s">
        <v>423</v>
      </c>
      <c r="E54" s="115"/>
      <c r="F54" s="24" t="s">
        <v>12</v>
      </c>
      <c r="G54" s="14" t="s">
        <v>161</v>
      </c>
      <c r="H54" s="146">
        <v>56445.5</v>
      </c>
      <c r="I54" s="142">
        <v>1</v>
      </c>
      <c r="J54" s="142">
        <v>1.32</v>
      </c>
      <c r="K54" s="15">
        <f t="shared" si="0"/>
        <v>0</v>
      </c>
    </row>
    <row r="55" spans="1:11" s="10" customFormat="1" ht="47.25" x14ac:dyDescent="0.25">
      <c r="A55" s="47" t="s">
        <v>70</v>
      </c>
      <c r="B55" s="13" t="s">
        <v>178</v>
      </c>
      <c r="C55" s="116" t="s">
        <v>52</v>
      </c>
      <c r="D55" s="116" t="s">
        <v>52</v>
      </c>
      <c r="E55" s="116" t="s">
        <v>52</v>
      </c>
      <c r="F55" s="142" t="s">
        <v>52</v>
      </c>
      <c r="G55" s="142" t="s">
        <v>52</v>
      </c>
      <c r="H55" s="145" t="s">
        <v>52</v>
      </c>
      <c r="I55" s="142" t="s">
        <v>52</v>
      </c>
      <c r="J55" s="142" t="s">
        <v>52</v>
      </c>
      <c r="K55" s="142" t="s">
        <v>52</v>
      </c>
    </row>
    <row r="56" spans="1:11" s="10" customFormat="1" ht="31.5" x14ac:dyDescent="0.25">
      <c r="A56" s="47" t="s">
        <v>24</v>
      </c>
      <c r="B56" s="13" t="s">
        <v>188</v>
      </c>
      <c r="C56" s="116" t="s">
        <v>52</v>
      </c>
      <c r="D56" s="23" t="s">
        <v>180</v>
      </c>
      <c r="E56" s="116"/>
      <c r="F56" s="144" t="s">
        <v>182</v>
      </c>
      <c r="G56" s="14" t="s">
        <v>179</v>
      </c>
      <c r="H56" s="145">
        <v>4.26</v>
      </c>
      <c r="I56" s="142">
        <v>1</v>
      </c>
      <c r="J56" s="142">
        <v>1</v>
      </c>
      <c r="K56" s="15">
        <f t="shared" si="0"/>
        <v>0</v>
      </c>
    </row>
    <row r="57" spans="1:11" s="10" customFormat="1" ht="31.5" x14ac:dyDescent="0.25">
      <c r="A57" s="47" t="s">
        <v>25</v>
      </c>
      <c r="B57" s="13" t="s">
        <v>188</v>
      </c>
      <c r="C57" s="116" t="s">
        <v>52</v>
      </c>
      <c r="D57" s="23" t="s">
        <v>181</v>
      </c>
      <c r="E57" s="116"/>
      <c r="F57" s="144" t="s">
        <v>182</v>
      </c>
      <c r="G57" s="14" t="s">
        <v>179</v>
      </c>
      <c r="H57" s="145">
        <v>7.09</v>
      </c>
      <c r="I57" s="142">
        <v>1</v>
      </c>
      <c r="J57" s="142">
        <v>1</v>
      </c>
      <c r="K57" s="15">
        <f t="shared" si="0"/>
        <v>0</v>
      </c>
    </row>
    <row r="58" spans="1:11" s="10" customFormat="1" ht="31.5" x14ac:dyDescent="0.25">
      <c r="A58" s="47" t="s">
        <v>32</v>
      </c>
      <c r="B58" s="13" t="s">
        <v>188</v>
      </c>
      <c r="C58" s="116" t="s">
        <v>52</v>
      </c>
      <c r="D58" s="23" t="s">
        <v>367</v>
      </c>
      <c r="E58" s="116">
        <f>1+1+1</f>
        <v>3</v>
      </c>
      <c r="F58" s="144" t="s">
        <v>182</v>
      </c>
      <c r="G58" s="14" t="s">
        <v>179</v>
      </c>
      <c r="H58" s="145">
        <v>14.18</v>
      </c>
      <c r="I58" s="142">
        <v>1</v>
      </c>
      <c r="J58" s="142">
        <v>1</v>
      </c>
      <c r="K58" s="15">
        <f t="shared" si="0"/>
        <v>42.54</v>
      </c>
    </row>
    <row r="59" spans="1:11" s="10" customFormat="1" ht="31.5" x14ac:dyDescent="0.25">
      <c r="A59" s="47" t="s">
        <v>83</v>
      </c>
      <c r="B59" s="13" t="s">
        <v>188</v>
      </c>
      <c r="C59" s="116" t="s">
        <v>52</v>
      </c>
      <c r="D59" s="23" t="s">
        <v>368</v>
      </c>
      <c r="E59" s="116"/>
      <c r="F59" s="144" t="s">
        <v>182</v>
      </c>
      <c r="G59" s="14" t="s">
        <v>179</v>
      </c>
      <c r="H59" s="145">
        <v>56.73</v>
      </c>
      <c r="I59" s="142">
        <v>1</v>
      </c>
      <c r="J59" s="142">
        <v>1</v>
      </c>
      <c r="K59" s="15">
        <f t="shared" si="0"/>
        <v>0</v>
      </c>
    </row>
    <row r="60" spans="1:11" s="10" customFormat="1" ht="31.5" x14ac:dyDescent="0.25">
      <c r="A60" s="47" t="s">
        <v>84</v>
      </c>
      <c r="B60" s="13" t="s">
        <v>188</v>
      </c>
      <c r="C60" s="116" t="s">
        <v>52</v>
      </c>
      <c r="D60" s="23" t="s">
        <v>369</v>
      </c>
      <c r="E60" s="116"/>
      <c r="F60" s="144" t="s">
        <v>182</v>
      </c>
      <c r="G60" s="14" t="s">
        <v>179</v>
      </c>
      <c r="H60" s="145">
        <v>99.28</v>
      </c>
      <c r="I60" s="142">
        <v>1</v>
      </c>
      <c r="J60" s="142">
        <v>1</v>
      </c>
      <c r="K60" s="15">
        <f t="shared" si="0"/>
        <v>0</v>
      </c>
    </row>
    <row r="61" spans="1:11" s="10" customFormat="1" ht="31.5" x14ac:dyDescent="0.25">
      <c r="A61" s="47" t="s">
        <v>85</v>
      </c>
      <c r="B61" s="13" t="s">
        <v>188</v>
      </c>
      <c r="C61" s="116" t="s">
        <v>52</v>
      </c>
      <c r="D61" s="23" t="s">
        <v>370</v>
      </c>
      <c r="E61" s="116"/>
      <c r="F61" s="144" t="s">
        <v>182</v>
      </c>
      <c r="G61" s="14" t="s">
        <v>179</v>
      </c>
      <c r="H61" s="145">
        <v>425.5</v>
      </c>
      <c r="I61" s="142">
        <v>1</v>
      </c>
      <c r="J61" s="142">
        <v>1</v>
      </c>
      <c r="K61" s="15">
        <f t="shared" si="0"/>
        <v>0</v>
      </c>
    </row>
    <row r="62" spans="1:11" s="10" customFormat="1" ht="31.5" x14ac:dyDescent="0.25">
      <c r="A62" s="47" t="s">
        <v>87</v>
      </c>
      <c r="B62" s="13" t="s">
        <v>188</v>
      </c>
      <c r="C62" s="116" t="s">
        <v>52</v>
      </c>
      <c r="D62" s="23" t="s">
        <v>371</v>
      </c>
      <c r="E62" s="116"/>
      <c r="F62" s="144" t="s">
        <v>182</v>
      </c>
      <c r="G62" s="14" t="s">
        <v>179</v>
      </c>
      <c r="H62" s="145">
        <v>709.17</v>
      </c>
      <c r="I62" s="142">
        <v>1</v>
      </c>
      <c r="J62" s="142">
        <v>1</v>
      </c>
      <c r="K62" s="15">
        <f t="shared" si="0"/>
        <v>0</v>
      </c>
    </row>
    <row r="63" spans="1:11" ht="50.25" customHeight="1" x14ac:dyDescent="0.25">
      <c r="A63" s="47"/>
      <c r="B63" s="27" t="s">
        <v>22</v>
      </c>
      <c r="C63" s="142" t="s">
        <v>52</v>
      </c>
      <c r="D63" s="142" t="s">
        <v>52</v>
      </c>
      <c r="E63" s="142" t="s">
        <v>52</v>
      </c>
      <c r="F63" s="142" t="s">
        <v>52</v>
      </c>
      <c r="G63" s="142" t="s">
        <v>52</v>
      </c>
      <c r="H63" s="142" t="s">
        <v>52</v>
      </c>
      <c r="I63" s="142" t="s">
        <v>52</v>
      </c>
      <c r="J63" s="142" t="s">
        <v>52</v>
      </c>
      <c r="K63" s="17">
        <f>SUM(K8:K27,K29:K39,K41:K42,K44:K45,K47,K49:K54,K56:K62)</f>
        <v>24762.707361200006</v>
      </c>
    </row>
    <row r="64" spans="1:11" ht="15.75" customHeight="1" x14ac:dyDescent="0.25">
      <c r="C64" s="20"/>
      <c r="D64" s="20"/>
    </row>
    <row r="65" spans="1:11" s="29" customFormat="1" ht="18.75" customHeight="1" x14ac:dyDescent="0.25">
      <c r="A65" s="185"/>
      <c r="B65" s="185"/>
    </row>
    <row r="66" spans="1:11" s="29" customFormat="1" ht="41.25" customHeight="1" x14ac:dyDescent="0.25">
      <c r="A66" s="185"/>
      <c r="B66" s="185"/>
    </row>
    <row r="67" spans="1:11" s="29" customFormat="1" ht="38.25" customHeight="1" x14ac:dyDescent="0.25">
      <c r="A67" s="185"/>
      <c r="B67" s="185"/>
    </row>
    <row r="68" spans="1:11" s="29" customFormat="1" ht="18.75" customHeight="1" x14ac:dyDescent="0.25">
      <c r="A68" s="181"/>
      <c r="B68" s="181"/>
    </row>
    <row r="69" spans="1:11" s="29" customFormat="1" ht="217.5" customHeight="1" x14ac:dyDescent="0.25">
      <c r="A69" s="182"/>
      <c r="B69" s="183"/>
    </row>
    <row r="70" spans="1:11" ht="53.25" customHeight="1" x14ac:dyDescent="0.25">
      <c r="A70" s="182"/>
      <c r="B70" s="184"/>
    </row>
    <row r="71" spans="1:11" x14ac:dyDescent="0.25">
      <c r="A71" s="162"/>
      <c r="B71" s="162"/>
    </row>
    <row r="72" spans="1:11" s="7" customFormat="1" x14ac:dyDescent="0.25">
      <c r="A72" s="45"/>
      <c r="B72" s="57"/>
      <c r="C72" s="6"/>
      <c r="D72" s="6"/>
      <c r="E72" s="6"/>
      <c r="F72" s="6"/>
      <c r="G72" s="6"/>
      <c r="H72" s="6"/>
      <c r="I72" s="6"/>
      <c r="J72" s="6"/>
      <c r="K72" s="6"/>
    </row>
    <row r="76" spans="1:11" s="7" customFormat="1" x14ac:dyDescent="0.25">
      <c r="A76" s="45"/>
      <c r="B76" s="57"/>
      <c r="C76" s="6"/>
      <c r="D76" s="6"/>
      <c r="E76" s="6"/>
      <c r="F76" s="6"/>
      <c r="G76" s="6"/>
      <c r="H76" s="6"/>
      <c r="I76" s="6"/>
      <c r="J76" s="6"/>
      <c r="K76" s="6"/>
    </row>
  </sheetData>
  <autoFilter ref="A6:K63"/>
  <mergeCells count="13">
    <mergeCell ref="A2:K2"/>
    <mergeCell ref="C3:K3"/>
    <mergeCell ref="C4:F4"/>
    <mergeCell ref="A70:B70"/>
    <mergeCell ref="A71:B71"/>
    <mergeCell ref="G4:K4"/>
    <mergeCell ref="A65:B65"/>
    <mergeCell ref="A66:B66"/>
    <mergeCell ref="A67:B67"/>
    <mergeCell ref="A68:B68"/>
    <mergeCell ref="A69:B69"/>
    <mergeCell ref="A3:A5"/>
    <mergeCell ref="B3:B5"/>
  </mergeCells>
  <pageMargins left="0.47244094488188981" right="0.19685039370078741" top="0.19685039370078741" bottom="0.19685039370078741" header="0.19685039370078741" footer="0.19685039370078741"/>
  <pageSetup paperSize="9" scale="5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view="pageBreakPreview" topLeftCell="A7" zoomScale="85" zoomScaleNormal="70" zoomScaleSheetLayoutView="85" workbookViewId="0">
      <selection activeCell="H1" sqref="H1:M1048576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35" customWidth="1"/>
    <col min="8" max="8" width="16.75" style="62" customWidth="1"/>
    <col min="9" max="9" width="15.125" style="63" customWidth="1"/>
    <col min="10" max="10" width="14" style="65" customWidth="1"/>
    <col min="11" max="11" width="22.375" style="65" customWidth="1"/>
    <col min="12" max="12" width="13.5" style="65" customWidth="1"/>
    <col min="13" max="13" width="10.875" style="65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64"/>
      <c r="K1" s="64"/>
    </row>
    <row r="2" spans="1:17" ht="42" customHeight="1" x14ac:dyDescent="0.25">
      <c r="A2" s="189" t="s">
        <v>28</v>
      </c>
      <c r="B2" s="189"/>
      <c r="C2" s="189"/>
      <c r="D2" s="189"/>
      <c r="E2" s="189"/>
      <c r="F2" s="189"/>
      <c r="G2" s="189"/>
      <c r="J2" s="64"/>
      <c r="K2" s="64"/>
    </row>
    <row r="3" spans="1:17" ht="36" customHeight="1" x14ac:dyDescent="0.25">
      <c r="A3" s="49" t="s">
        <v>0</v>
      </c>
      <c r="B3" s="1" t="s">
        <v>27</v>
      </c>
      <c r="C3" s="190" t="s">
        <v>17</v>
      </c>
      <c r="D3" s="190"/>
      <c r="E3" s="161" t="s">
        <v>18</v>
      </c>
      <c r="F3" s="161"/>
      <c r="G3" s="161"/>
      <c r="I3" s="66"/>
      <c r="J3" s="66"/>
      <c r="K3" s="67"/>
      <c r="L3" s="68"/>
      <c r="M3" s="69"/>
      <c r="N3" s="18"/>
      <c r="O3" s="20"/>
      <c r="P3" s="18"/>
      <c r="Q3" s="29"/>
    </row>
    <row r="4" spans="1:17" ht="15" customHeight="1" x14ac:dyDescent="0.25">
      <c r="A4" s="50">
        <v>1</v>
      </c>
      <c r="B4" s="31">
        <v>2</v>
      </c>
      <c r="C4" s="191">
        <v>3</v>
      </c>
      <c r="D4" s="192"/>
      <c r="E4" s="193">
        <v>4</v>
      </c>
      <c r="F4" s="194"/>
      <c r="G4" s="195"/>
      <c r="I4" s="70"/>
      <c r="J4" s="71"/>
      <c r="K4" s="70"/>
      <c r="L4" s="71"/>
      <c r="M4" s="70"/>
      <c r="N4" s="22"/>
      <c r="O4" s="39"/>
      <c r="P4" s="22"/>
      <c r="Q4" s="39"/>
    </row>
    <row r="5" spans="1:17" ht="90.75" customHeight="1" x14ac:dyDescent="0.25">
      <c r="A5" s="51">
        <v>1</v>
      </c>
      <c r="B5" s="28" t="s">
        <v>29</v>
      </c>
      <c r="C5" s="196"/>
      <c r="D5" s="196"/>
      <c r="E5" s="196">
        <f>+т4!K63+т3!K81+т2!K82</f>
        <v>90602.184143980005</v>
      </c>
      <c r="F5" s="196"/>
      <c r="G5" s="196"/>
      <c r="I5" s="70"/>
      <c r="J5" s="71"/>
      <c r="K5" s="64"/>
      <c r="L5" s="64"/>
      <c r="M5" s="72"/>
      <c r="N5" s="29"/>
      <c r="O5" s="29"/>
      <c r="P5" s="29"/>
      <c r="Q5" s="29"/>
    </row>
    <row r="6" spans="1:17" x14ac:dyDescent="0.25">
      <c r="A6" s="51">
        <v>2</v>
      </c>
      <c r="B6" s="2" t="s">
        <v>5</v>
      </c>
      <c r="C6" s="188"/>
      <c r="D6" s="188"/>
      <c r="E6" s="188">
        <f>+E5*0.18</f>
        <v>16308.3931459164</v>
      </c>
      <c r="F6" s="188"/>
      <c r="G6" s="188"/>
      <c r="I6" s="70"/>
      <c r="J6" s="71"/>
      <c r="K6" s="64"/>
      <c r="L6" s="64"/>
      <c r="M6" s="72"/>
      <c r="N6" s="29"/>
      <c r="O6" s="29"/>
      <c r="P6" s="29"/>
      <c r="Q6" s="29"/>
    </row>
    <row r="7" spans="1:17" ht="112.5" customHeight="1" x14ac:dyDescent="0.25">
      <c r="A7" s="51">
        <v>3</v>
      </c>
      <c r="B7" s="2" t="s">
        <v>57</v>
      </c>
      <c r="C7" s="188"/>
      <c r="D7" s="188"/>
      <c r="E7" s="188">
        <f>+E5*1.18</f>
        <v>106910.57728989641</v>
      </c>
      <c r="F7" s="188"/>
      <c r="G7" s="188"/>
      <c r="I7" s="73">
        <f>E5*1.18/1000</f>
        <v>106.91057728989641</v>
      </c>
      <c r="J7" s="71"/>
      <c r="K7" s="64"/>
      <c r="L7" s="64"/>
      <c r="M7" s="72"/>
      <c r="N7" s="29"/>
      <c r="O7" s="29"/>
      <c r="P7" s="29"/>
      <c r="Q7" s="29"/>
    </row>
    <row r="8" spans="1:17" ht="53.25" customHeight="1" x14ac:dyDescent="0.25">
      <c r="A8" s="30" t="s">
        <v>72</v>
      </c>
      <c r="B8" s="44" t="s">
        <v>31</v>
      </c>
      <c r="C8" s="186"/>
      <c r="D8" s="187"/>
      <c r="E8" s="188">
        <f>208413*1.073*1.065*1.062*1.062</f>
        <v>268610.61322214518</v>
      </c>
      <c r="F8" s="188"/>
      <c r="G8" s="188"/>
      <c r="I8" s="73">
        <f>E8/1000</f>
        <v>268.61061322214516</v>
      </c>
      <c r="J8" s="71"/>
      <c r="K8" s="64"/>
      <c r="L8" s="64"/>
      <c r="M8" s="72"/>
      <c r="N8" s="29"/>
      <c r="O8" s="29"/>
      <c r="P8" s="29"/>
      <c r="Q8" s="29"/>
    </row>
    <row r="9" spans="1:17" ht="69" customHeight="1" x14ac:dyDescent="0.25">
      <c r="A9" s="30" t="s">
        <v>73</v>
      </c>
      <c r="B9" s="32" t="s">
        <v>79</v>
      </c>
      <c r="C9" s="197"/>
      <c r="D9" s="198"/>
      <c r="E9" s="199">
        <v>266603</v>
      </c>
      <c r="F9" s="200"/>
      <c r="G9" s="201"/>
      <c r="H9" s="65"/>
      <c r="I9" s="65"/>
      <c r="J9" s="64"/>
      <c r="K9" s="64" t="s">
        <v>23</v>
      </c>
    </row>
    <row r="10" spans="1:17" ht="53.25" customHeight="1" x14ac:dyDescent="0.25">
      <c r="A10" s="30" t="s">
        <v>74</v>
      </c>
      <c r="B10" s="32" t="s">
        <v>71</v>
      </c>
      <c r="C10" s="197"/>
      <c r="D10" s="198"/>
      <c r="E10" s="202">
        <f>E8-E11</f>
        <v>2007.6132221451844</v>
      </c>
      <c r="F10" s="200"/>
      <c r="G10" s="201"/>
      <c r="H10" s="65"/>
      <c r="I10" s="65"/>
      <c r="J10" s="64"/>
      <c r="K10" s="64"/>
    </row>
    <row r="11" spans="1:17" ht="84" customHeight="1" x14ac:dyDescent="0.25">
      <c r="A11" s="30" t="s">
        <v>70</v>
      </c>
      <c r="B11" s="32" t="s">
        <v>30</v>
      </c>
      <c r="C11" s="197"/>
      <c r="D11" s="198"/>
      <c r="E11" s="199">
        <v>266603</v>
      </c>
      <c r="F11" s="200"/>
      <c r="G11" s="201"/>
      <c r="H11" s="65"/>
      <c r="I11" s="65"/>
      <c r="J11" s="74"/>
      <c r="K11" s="74"/>
    </row>
    <row r="12" spans="1:17" ht="21" customHeight="1" x14ac:dyDescent="0.25">
      <c r="A12" s="30" t="s">
        <v>24</v>
      </c>
      <c r="B12" s="33" t="s">
        <v>58</v>
      </c>
      <c r="C12" s="197"/>
      <c r="D12" s="198"/>
      <c r="E12" s="203"/>
      <c r="F12" s="204"/>
      <c r="G12" s="205"/>
      <c r="H12" s="65"/>
      <c r="I12" s="65"/>
    </row>
    <row r="13" spans="1:17" ht="18" x14ac:dyDescent="0.25">
      <c r="A13" s="30" t="s">
        <v>25</v>
      </c>
      <c r="B13" s="33" t="s">
        <v>59</v>
      </c>
      <c r="C13" s="197"/>
      <c r="D13" s="198"/>
      <c r="E13" s="203"/>
      <c r="F13" s="204"/>
      <c r="G13" s="205"/>
      <c r="H13" s="65"/>
      <c r="I13" s="65"/>
    </row>
    <row r="14" spans="1:17" ht="18" x14ac:dyDescent="0.25">
      <c r="A14" s="30" t="s">
        <v>32</v>
      </c>
      <c r="B14" s="33" t="s">
        <v>60</v>
      </c>
      <c r="C14" s="37"/>
      <c r="D14" s="38"/>
      <c r="E14" s="40"/>
      <c r="F14" s="41"/>
      <c r="G14" s="42"/>
      <c r="H14" s="65"/>
      <c r="I14" s="65"/>
    </row>
    <row r="15" spans="1:17" x14ac:dyDescent="0.25">
      <c r="A15" s="30" t="s">
        <v>1</v>
      </c>
      <c r="B15" s="34" t="s">
        <v>1</v>
      </c>
      <c r="C15" s="197"/>
      <c r="D15" s="198"/>
      <c r="E15" s="203"/>
      <c r="F15" s="204"/>
      <c r="G15" s="205"/>
      <c r="H15" s="65"/>
      <c r="I15" s="65"/>
    </row>
    <row r="16" spans="1:17" ht="18" x14ac:dyDescent="0.25">
      <c r="A16" s="30" t="s">
        <v>61</v>
      </c>
      <c r="B16" s="33" t="s">
        <v>62</v>
      </c>
      <c r="C16" s="197"/>
      <c r="D16" s="198"/>
      <c r="E16" s="203"/>
      <c r="F16" s="204"/>
      <c r="G16" s="205"/>
      <c r="H16" s="65"/>
      <c r="I16" s="65"/>
    </row>
    <row r="17" spans="1:13" ht="18" x14ac:dyDescent="0.25">
      <c r="A17" s="30" t="s">
        <v>26</v>
      </c>
      <c r="B17" s="33" t="s">
        <v>63</v>
      </c>
      <c r="C17" s="206"/>
      <c r="D17" s="207"/>
      <c r="E17" s="199"/>
      <c r="F17" s="200"/>
      <c r="G17" s="201"/>
      <c r="H17" s="68"/>
      <c r="I17" s="75"/>
    </row>
    <row r="18" spans="1:13" x14ac:dyDescent="0.25">
      <c r="A18" s="52"/>
      <c r="B18" s="36"/>
      <c r="C18" s="208"/>
      <c r="D18" s="208"/>
      <c r="E18" s="209"/>
      <c r="F18" s="209"/>
      <c r="G18" s="209"/>
    </row>
    <row r="19" spans="1:13" ht="18" x14ac:dyDescent="0.25">
      <c r="A19" s="210" t="s">
        <v>67</v>
      </c>
      <c r="B19" s="210"/>
      <c r="C19" s="210"/>
      <c r="D19" s="210"/>
      <c r="E19" s="210"/>
      <c r="F19" s="210"/>
      <c r="G19" s="210"/>
    </row>
    <row r="20" spans="1:13" ht="36" customHeight="1" x14ac:dyDescent="0.25">
      <c r="A20" s="211" t="s">
        <v>64</v>
      </c>
      <c r="B20" s="211"/>
      <c r="C20" s="211"/>
      <c r="D20" s="211"/>
      <c r="E20" s="211"/>
      <c r="F20" s="211"/>
      <c r="G20" s="211"/>
    </row>
    <row r="21" spans="1:13" ht="31.5" customHeight="1" x14ac:dyDescent="0.25">
      <c r="A21" s="211" t="s">
        <v>65</v>
      </c>
      <c r="B21" s="211"/>
      <c r="C21" s="211"/>
      <c r="D21" s="211"/>
      <c r="E21" s="211"/>
      <c r="F21" s="211"/>
      <c r="G21" s="211"/>
      <c r="H21" s="62" t="s">
        <v>23</v>
      </c>
    </row>
    <row r="22" spans="1:13" s="29" customFormat="1" ht="69.75" customHeight="1" x14ac:dyDescent="0.25">
      <c r="A22" s="211" t="s">
        <v>66</v>
      </c>
      <c r="B22" s="211"/>
      <c r="C22" s="211"/>
      <c r="D22" s="211"/>
      <c r="E22" s="211"/>
      <c r="F22" s="211"/>
      <c r="G22" s="211"/>
      <c r="H22" s="70"/>
      <c r="I22" s="71"/>
      <c r="J22" s="72"/>
      <c r="K22" s="72"/>
      <c r="L22" s="72"/>
      <c r="M22" s="72"/>
    </row>
    <row r="23" spans="1:13" s="29" customFormat="1" ht="18.75" customHeight="1" x14ac:dyDescent="0.25">
      <c r="A23" s="185"/>
      <c r="B23" s="185"/>
      <c r="C23" s="185"/>
      <c r="D23" s="185"/>
      <c r="E23" s="185"/>
      <c r="F23" s="185"/>
      <c r="G23" s="185"/>
      <c r="H23" s="70"/>
      <c r="I23" s="71"/>
      <c r="J23" s="72"/>
      <c r="K23" s="72"/>
      <c r="L23" s="72"/>
      <c r="M23" s="72"/>
    </row>
    <row r="24" spans="1:13" s="29" customFormat="1" ht="41.25" customHeight="1" x14ac:dyDescent="0.25">
      <c r="A24" s="185"/>
      <c r="B24" s="185"/>
      <c r="C24" s="185"/>
      <c r="D24" s="185"/>
      <c r="E24" s="185"/>
      <c r="F24" s="185"/>
      <c r="G24" s="185"/>
      <c r="H24" s="70"/>
      <c r="I24" s="71"/>
      <c r="J24" s="72"/>
      <c r="K24" s="72"/>
      <c r="L24" s="72"/>
      <c r="M24" s="72"/>
    </row>
    <row r="25" spans="1:13" s="29" customFormat="1" ht="38.25" customHeight="1" x14ac:dyDescent="0.25">
      <c r="A25" s="185"/>
      <c r="B25" s="185"/>
      <c r="C25" s="185"/>
      <c r="D25" s="185"/>
      <c r="E25" s="185"/>
      <c r="F25" s="185"/>
      <c r="G25" s="185"/>
      <c r="H25" s="76"/>
      <c r="I25" s="71"/>
      <c r="J25" s="72"/>
      <c r="K25" s="72"/>
      <c r="L25" s="72"/>
      <c r="M25" s="72"/>
    </row>
    <row r="26" spans="1:13" s="29" customFormat="1" ht="18.75" customHeight="1" x14ac:dyDescent="0.25">
      <c r="A26" s="181"/>
      <c r="B26" s="181"/>
      <c r="C26" s="181"/>
      <c r="D26" s="181"/>
      <c r="E26" s="181"/>
      <c r="F26" s="181"/>
      <c r="G26" s="181"/>
      <c r="H26" s="70"/>
      <c r="I26" s="71"/>
      <c r="J26" s="72"/>
      <c r="K26" s="72"/>
      <c r="L26" s="72"/>
      <c r="M26" s="72"/>
    </row>
    <row r="27" spans="1:13" s="29" customFormat="1" ht="217.5" customHeight="1" x14ac:dyDescent="0.25">
      <c r="A27" s="182"/>
      <c r="B27" s="183"/>
      <c r="C27" s="183"/>
      <c r="D27" s="183"/>
      <c r="E27" s="183"/>
      <c r="F27" s="183"/>
      <c r="G27" s="183"/>
      <c r="H27" s="70"/>
      <c r="I27" s="71"/>
      <c r="J27" s="72"/>
      <c r="K27" s="72"/>
      <c r="L27" s="72"/>
      <c r="M27" s="72"/>
    </row>
    <row r="28" spans="1:13" ht="53.25" customHeight="1" x14ac:dyDescent="0.25">
      <c r="A28" s="182"/>
      <c r="B28" s="184"/>
      <c r="C28" s="184"/>
      <c r="D28" s="184"/>
      <c r="E28" s="184"/>
      <c r="F28" s="184"/>
      <c r="G28" s="184"/>
    </row>
    <row r="29" spans="1:13" x14ac:dyDescent="0.25">
      <c r="A29" s="162"/>
      <c r="B29" s="162"/>
      <c r="C29" s="162"/>
      <c r="D29" s="162"/>
      <c r="E29" s="162"/>
      <c r="F29" s="162"/>
      <c r="G29" s="162"/>
    </row>
    <row r="30" spans="1:13" x14ac:dyDescent="0.25">
      <c r="B30"/>
    </row>
    <row r="34" spans="2:2" x14ac:dyDescent="0.25">
      <c r="B34"/>
    </row>
  </sheetData>
  <mergeCells count="42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50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view="pageBreakPreview" topLeftCell="A7" zoomScale="85" zoomScaleNormal="80" zoomScaleSheetLayoutView="85" workbookViewId="0">
      <selection activeCell="D20" sqref="D20"/>
    </sheetView>
  </sheetViews>
  <sheetFormatPr defaultRowHeight="15.75" x14ac:dyDescent="0.25"/>
  <cols>
    <col min="1" max="1" width="41.5" style="5" customWidth="1"/>
    <col min="2" max="2" width="17.125" style="6" customWidth="1"/>
    <col min="3" max="3" width="21.375" style="6" customWidth="1"/>
    <col min="4" max="4" width="20.125" style="6" customWidth="1"/>
    <col min="5" max="5" width="10.875" style="6" customWidth="1"/>
    <col min="6" max="6" width="13.875" style="6" customWidth="1"/>
    <col min="7" max="7" width="16.75" style="6" customWidth="1"/>
    <col min="8" max="8" width="15.125" style="6" customWidth="1"/>
    <col min="9" max="16384" width="9" style="6"/>
  </cols>
  <sheetData>
    <row r="1" spans="1:9" ht="35.25" customHeight="1" x14ac:dyDescent="0.25">
      <c r="A1" s="214"/>
      <c r="B1" s="214"/>
      <c r="C1" s="214"/>
      <c r="D1" s="214"/>
    </row>
    <row r="2" spans="1:9" ht="45" customHeight="1" x14ac:dyDescent="0.25">
      <c r="B2" s="20"/>
      <c r="C2" s="20"/>
    </row>
    <row r="3" spans="1:9" ht="78.75" hidden="1" customHeight="1" x14ac:dyDescent="0.25">
      <c r="B3" s="20"/>
      <c r="C3" s="20"/>
    </row>
    <row r="4" spans="1:9" s="100" customFormat="1" ht="66.75" customHeight="1" x14ac:dyDescent="0.25">
      <c r="A4" s="213" t="s">
        <v>92</v>
      </c>
      <c r="B4" s="212" t="s">
        <v>96</v>
      </c>
      <c r="C4" s="212" t="s">
        <v>91</v>
      </c>
      <c r="D4" s="212"/>
      <c r="E4" s="19"/>
      <c r="F4" s="18"/>
      <c r="G4" s="20"/>
      <c r="H4" s="18"/>
      <c r="I4" s="101"/>
    </row>
    <row r="5" spans="1:9" ht="53.25" customHeight="1" x14ac:dyDescent="0.25">
      <c r="A5" s="213"/>
      <c r="B5" s="212"/>
      <c r="C5" s="99" t="s">
        <v>93</v>
      </c>
      <c r="D5" s="11" t="s">
        <v>94</v>
      </c>
      <c r="E5" s="101"/>
      <c r="F5" s="22"/>
      <c r="G5" s="101"/>
      <c r="H5" s="22"/>
      <c r="I5" s="101"/>
    </row>
    <row r="6" spans="1:9" ht="90.75" customHeight="1" x14ac:dyDescent="0.25">
      <c r="A6" s="99" t="s">
        <v>81</v>
      </c>
      <c r="B6" s="15">
        <v>250706.94077945419</v>
      </c>
      <c r="C6" s="103">
        <v>248795.16594795472</v>
      </c>
      <c r="D6" s="103">
        <v>362613.31015836267</v>
      </c>
      <c r="E6" s="29"/>
      <c r="F6" s="29"/>
      <c r="G6" s="29"/>
      <c r="H6" s="29"/>
      <c r="I6" s="29"/>
    </row>
    <row r="7" spans="1:9" ht="84.75" customHeight="1" x14ac:dyDescent="0.25">
      <c r="A7" s="99" t="s">
        <v>95</v>
      </c>
      <c r="B7" s="15">
        <v>53691.3</v>
      </c>
      <c r="C7" s="102">
        <v>46326</v>
      </c>
      <c r="D7" s="103">
        <v>74467.48485116614</v>
      </c>
      <c r="E7" s="29"/>
      <c r="F7" s="29"/>
      <c r="G7" s="29"/>
      <c r="H7" s="29"/>
      <c r="I7" s="29"/>
    </row>
    <row r="8" spans="1:9" ht="112.5" customHeight="1" x14ac:dyDescent="0.25">
      <c r="A8" s="104"/>
      <c r="B8" s="105"/>
      <c r="C8" s="106"/>
      <c r="D8" s="106"/>
      <c r="E8" s="29"/>
      <c r="F8" s="29"/>
      <c r="G8" s="29"/>
      <c r="H8" s="29"/>
      <c r="I8" s="29"/>
    </row>
    <row r="9" spans="1:9" ht="53.25" customHeight="1" x14ac:dyDescent="0.25">
      <c r="A9" s="101"/>
      <c r="B9" s="22"/>
      <c r="C9" s="20"/>
      <c r="D9" s="20"/>
      <c r="E9" s="29"/>
      <c r="F9" s="29"/>
      <c r="G9" s="29"/>
      <c r="H9" s="29"/>
      <c r="I9" s="29"/>
    </row>
    <row r="10" spans="1:9" ht="69" customHeight="1" x14ac:dyDescent="0.25">
      <c r="A10" s="87"/>
      <c r="B10" s="87"/>
      <c r="C10" s="88"/>
      <c r="D10" s="88"/>
    </row>
    <row r="11" spans="1:9" hidden="1" x14ac:dyDescent="0.25">
      <c r="A11" s="87"/>
      <c r="B11" s="87"/>
      <c r="C11" s="88"/>
      <c r="D11" s="88" t="s">
        <v>82</v>
      </c>
    </row>
    <row r="12" spans="1:9" hidden="1" x14ac:dyDescent="0.25">
      <c r="A12" s="87"/>
      <c r="B12" s="87"/>
      <c r="C12" s="88"/>
      <c r="D12" s="91">
        <v>114.30972260932106</v>
      </c>
    </row>
    <row r="13" spans="1:9" ht="21" hidden="1" customHeight="1" x14ac:dyDescent="0.25">
      <c r="A13" s="87"/>
      <c r="B13" s="87"/>
      <c r="C13" s="88"/>
      <c r="D13" s="91">
        <v>106.03167494679889</v>
      </c>
    </row>
    <row r="14" spans="1:9" hidden="1" x14ac:dyDescent="0.25">
      <c r="A14" s="87"/>
      <c r="B14" s="87"/>
      <c r="C14" s="88"/>
      <c r="D14" s="91">
        <v>105.04380984686162</v>
      </c>
    </row>
    <row r="15" spans="1:9" hidden="1" x14ac:dyDescent="0.25">
      <c r="A15" s="87"/>
      <c r="B15" s="87"/>
      <c r="C15" s="88"/>
      <c r="D15" s="91">
        <v>104.53189530144731</v>
      </c>
    </row>
    <row r="16" spans="1:9" hidden="1" x14ac:dyDescent="0.25">
      <c r="A16" s="87"/>
      <c r="B16" s="87"/>
      <c r="C16" s="88"/>
      <c r="D16" s="91">
        <v>104.16560516944568</v>
      </c>
    </row>
    <row r="17" spans="1:4" hidden="1" x14ac:dyDescent="0.25">
      <c r="A17" s="92"/>
      <c r="B17" s="92"/>
      <c r="C17" s="93"/>
      <c r="D17" s="91">
        <v>103.9</v>
      </c>
    </row>
    <row r="18" spans="1:4" hidden="1" x14ac:dyDescent="0.25">
      <c r="A18" s="92"/>
      <c r="B18" s="92"/>
      <c r="C18" s="93"/>
      <c r="D18" s="91">
        <v>104</v>
      </c>
    </row>
    <row r="19" spans="1:4" hidden="1" x14ac:dyDescent="0.25">
      <c r="A19" s="92"/>
      <c r="B19" s="92"/>
      <c r="C19" s="93"/>
      <c r="D19" s="91">
        <v>104</v>
      </c>
    </row>
    <row r="20" spans="1:4" x14ac:dyDescent="0.25">
      <c r="A20" s="96"/>
      <c r="B20" s="96"/>
      <c r="C20" s="97"/>
      <c r="D20" s="97"/>
    </row>
    <row r="21" spans="1:4" ht="36" customHeight="1" x14ac:dyDescent="0.25"/>
    <row r="22" spans="1:4" ht="31.5" customHeight="1" x14ac:dyDescent="0.25"/>
    <row r="23" spans="1:4" s="29" customFormat="1" ht="80.25" customHeight="1" x14ac:dyDescent="0.25">
      <c r="A23" s="22"/>
    </row>
    <row r="24" spans="1:4" s="29" customFormat="1" ht="18.75" customHeight="1" x14ac:dyDescent="0.25">
      <c r="A24" s="22"/>
    </row>
    <row r="25" spans="1:4" s="29" customFormat="1" ht="41.25" customHeight="1" x14ac:dyDescent="0.25">
      <c r="A25" s="22"/>
    </row>
    <row r="26" spans="1:4" s="29" customFormat="1" ht="38.25" customHeight="1" x14ac:dyDescent="0.25">
      <c r="A26" s="22"/>
    </row>
    <row r="27" spans="1:4" s="29" customFormat="1" ht="18.75" customHeight="1" x14ac:dyDescent="0.25">
      <c r="A27" s="22"/>
    </row>
    <row r="28" spans="1:4" s="29" customFormat="1" ht="217.5" customHeight="1" x14ac:dyDescent="0.25">
      <c r="A28" s="22"/>
    </row>
    <row r="29" spans="1:4" ht="53.25" customHeight="1" x14ac:dyDescent="0.25"/>
  </sheetData>
  <mergeCells count="4">
    <mergeCell ref="C4:D4"/>
    <mergeCell ref="B4:B5"/>
    <mergeCell ref="A4:A5"/>
    <mergeCell ref="A1:D1"/>
  </mergeCells>
  <pageMargins left="0.47244094488188981" right="0.55118110236220474" top="0.82677165354330717" bottom="0.55118110236220474" header="0.31496062992125984" footer="0.19685039370078741"/>
  <pageSetup paperSize="9" scale="80" fitToHeight="0" orientation="portrait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view="pageBreakPreview" topLeftCell="A7" zoomScaleNormal="124" zoomScaleSheetLayoutView="100" workbookViewId="0">
      <selection activeCell="G10" sqref="G10"/>
    </sheetView>
  </sheetViews>
  <sheetFormatPr defaultRowHeight="15.75" x14ac:dyDescent="0.25"/>
  <cols>
    <col min="1" max="1" width="9.625" style="45" customWidth="1"/>
    <col min="2" max="2" width="34.375" style="4" customWidth="1"/>
    <col min="3" max="3" width="23.75" style="4" customWidth="1"/>
    <col min="4" max="4" width="23.75" style="7" customWidth="1"/>
    <col min="5" max="5" width="5.125" style="60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83.25" customHeight="1" x14ac:dyDescent="0.25">
      <c r="B1" s="215" t="str">
        <f>т1!D6</f>
        <v>Строительство и реконструкция подстанции с питающими линиями для обеспечения качества и надежности потребителей г.Томска и Томского района</v>
      </c>
      <c r="C1" s="215"/>
      <c r="D1" s="215"/>
      <c r="G1" s="20"/>
      <c r="H1" s="20"/>
    </row>
    <row r="2" spans="1:14" ht="54.75" customHeight="1" x14ac:dyDescent="0.25">
      <c r="A2" s="216" t="s">
        <v>346</v>
      </c>
      <c r="B2" s="216"/>
      <c r="C2" s="216"/>
      <c r="D2" s="216"/>
      <c r="G2" s="20"/>
      <c r="H2" s="20"/>
    </row>
    <row r="3" spans="1:14" ht="0.75" customHeight="1" x14ac:dyDescent="0.25">
      <c r="A3" s="81" t="s">
        <v>80</v>
      </c>
      <c r="B3" s="217" t="s">
        <v>81</v>
      </c>
      <c r="C3" s="217"/>
      <c r="D3" s="217"/>
      <c r="G3" s="20"/>
      <c r="H3" s="20"/>
    </row>
    <row r="4" spans="1:14" s="78" customFormat="1" ht="57.75" customHeight="1" x14ac:dyDescent="0.25">
      <c r="A4" s="82" t="s">
        <v>0</v>
      </c>
      <c r="B4" s="1" t="s">
        <v>27</v>
      </c>
      <c r="C4" s="83" t="s">
        <v>17</v>
      </c>
      <c r="D4" s="77" t="s">
        <v>18</v>
      </c>
      <c r="F4" s="98"/>
      <c r="G4" s="98"/>
      <c r="H4" s="80"/>
      <c r="I4" s="18"/>
      <c r="J4" s="19"/>
      <c r="K4" s="18"/>
      <c r="L4" s="20"/>
      <c r="M4" s="18"/>
      <c r="N4" s="79"/>
    </row>
    <row r="5" spans="1:14" ht="15" customHeight="1" x14ac:dyDescent="0.25">
      <c r="A5" s="84">
        <v>1</v>
      </c>
      <c r="B5" s="1">
        <v>2</v>
      </c>
      <c r="C5" s="1">
        <v>3</v>
      </c>
      <c r="D5" s="83">
        <v>4</v>
      </c>
      <c r="F5" s="61"/>
      <c r="G5" s="22"/>
      <c r="H5" s="61"/>
      <c r="I5" s="22"/>
      <c r="J5" s="61"/>
      <c r="K5" s="22"/>
      <c r="L5" s="61"/>
      <c r="M5" s="22"/>
      <c r="N5" s="61"/>
    </row>
    <row r="6" spans="1:14" ht="90.75" customHeight="1" x14ac:dyDescent="0.25">
      <c r="A6" s="51">
        <v>1</v>
      </c>
      <c r="B6" s="2" t="s">
        <v>336</v>
      </c>
      <c r="C6" s="2"/>
      <c r="D6" s="130">
        <f>т1!K30+т2!K82+т3!K81+т4!K63</f>
        <v>93023.422655980015</v>
      </c>
      <c r="F6" s="61"/>
      <c r="G6" s="22"/>
      <c r="H6" s="20"/>
      <c r="I6" s="20"/>
      <c r="J6" s="29"/>
      <c r="K6" s="29"/>
      <c r="L6" s="29"/>
      <c r="M6" s="29"/>
      <c r="N6" s="29"/>
    </row>
    <row r="7" spans="1:14" x14ac:dyDescent="0.25">
      <c r="A7" s="51">
        <v>2</v>
      </c>
      <c r="B7" s="2" t="s">
        <v>342</v>
      </c>
      <c r="C7" s="2"/>
      <c r="D7" s="131">
        <f>+D6*0.2</f>
        <v>18604.684531196002</v>
      </c>
      <c r="F7" s="61"/>
      <c r="G7" s="22"/>
      <c r="H7" s="20"/>
      <c r="I7" s="20"/>
      <c r="J7" s="29"/>
      <c r="K7" s="29"/>
      <c r="L7" s="29"/>
      <c r="M7" s="29"/>
      <c r="N7" s="29"/>
    </row>
    <row r="8" spans="1:14" ht="112.5" customHeight="1" x14ac:dyDescent="0.25">
      <c r="A8" s="51">
        <v>3</v>
      </c>
      <c r="B8" s="2" t="s">
        <v>337</v>
      </c>
      <c r="C8" s="2"/>
      <c r="D8" s="131">
        <f>SUM(D6:D7)</f>
        <v>111628.10718717602</v>
      </c>
      <c r="F8" s="61"/>
      <c r="G8" s="22"/>
      <c r="H8" s="20"/>
      <c r="I8" s="20"/>
      <c r="J8" s="29"/>
      <c r="K8" s="29"/>
      <c r="L8" s="29"/>
      <c r="M8" s="29"/>
      <c r="N8" s="29"/>
    </row>
    <row r="9" spans="1:14" ht="53.25" customHeight="1" x14ac:dyDescent="0.25">
      <c r="A9" s="30" t="s">
        <v>72</v>
      </c>
      <c r="B9" s="44" t="s">
        <v>31</v>
      </c>
      <c r="C9" s="44"/>
      <c r="D9" s="131"/>
      <c r="F9" s="61"/>
      <c r="G9" s="22"/>
      <c r="H9" s="20"/>
      <c r="I9" s="20"/>
      <c r="J9" s="29"/>
      <c r="K9" s="29"/>
      <c r="L9" s="29"/>
      <c r="M9" s="29"/>
      <c r="N9" s="29"/>
    </row>
    <row r="10" spans="1:14" ht="69" customHeight="1" x14ac:dyDescent="0.25">
      <c r="A10" s="85">
        <v>5</v>
      </c>
      <c r="B10" s="86" t="s">
        <v>345</v>
      </c>
      <c r="C10" s="86"/>
      <c r="D10" s="132">
        <f>D8-D9</f>
        <v>111628.10718717602</v>
      </c>
      <c r="E10" s="87"/>
      <c r="F10" s="87"/>
      <c r="G10" s="87"/>
      <c r="H10" s="88"/>
      <c r="I10" s="88"/>
    </row>
    <row r="11" spans="1:14" ht="48.75" x14ac:dyDescent="0.25">
      <c r="A11" s="85">
        <v>6</v>
      </c>
      <c r="B11" s="86" t="s">
        <v>30</v>
      </c>
      <c r="C11" s="86"/>
      <c r="D11" s="133">
        <f>+D12+D13+D14+D15+D16+D17+D18+D19</f>
        <v>42143.110020592008</v>
      </c>
      <c r="E11" s="89"/>
      <c r="F11" s="87"/>
      <c r="G11" s="87"/>
      <c r="H11" s="88"/>
      <c r="I11" s="88" t="s">
        <v>82</v>
      </c>
    </row>
    <row r="12" spans="1:14" ht="18" x14ac:dyDescent="0.25">
      <c r="A12" s="85" t="s">
        <v>24</v>
      </c>
      <c r="B12" s="90" t="s">
        <v>86</v>
      </c>
      <c r="C12" s="90"/>
      <c r="D12" s="134">
        <f>8.16240679*1000</f>
        <v>8162.40679</v>
      </c>
      <c r="E12" s="87"/>
      <c r="F12" s="87"/>
      <c r="G12" s="87"/>
      <c r="H12" s="88"/>
      <c r="I12" s="91">
        <v>104</v>
      </c>
      <c r="J12" s="6">
        <v>20</v>
      </c>
    </row>
    <row r="13" spans="1:14" ht="21" customHeight="1" x14ac:dyDescent="0.25">
      <c r="A13" s="85" t="s">
        <v>25</v>
      </c>
      <c r="B13" s="90" t="s">
        <v>338</v>
      </c>
      <c r="C13" s="90"/>
      <c r="D13" s="133">
        <f>6.783295812*1000</f>
        <v>6783.2958120000003</v>
      </c>
      <c r="E13" s="87"/>
      <c r="F13" s="87"/>
      <c r="G13" s="87"/>
      <c r="H13" s="88"/>
      <c r="I13" s="91">
        <v>105.1</v>
      </c>
      <c r="J13" s="6">
        <v>21</v>
      </c>
    </row>
    <row r="14" spans="1:14" ht="18" x14ac:dyDescent="0.25">
      <c r="A14" s="85" t="s">
        <v>32</v>
      </c>
      <c r="B14" s="90" t="s">
        <v>339</v>
      </c>
      <c r="C14" s="90"/>
      <c r="D14" s="133">
        <f>6.26328467*1000</f>
        <v>6263.28467</v>
      </c>
      <c r="E14" s="87"/>
      <c r="F14" s="87"/>
      <c r="G14" s="87"/>
      <c r="H14" s="88"/>
      <c r="I14" s="91">
        <v>110.8</v>
      </c>
      <c r="J14" s="6">
        <v>22</v>
      </c>
    </row>
    <row r="15" spans="1:14" ht="18" x14ac:dyDescent="0.25">
      <c r="A15" s="85" t="s">
        <v>83</v>
      </c>
      <c r="B15" s="90" t="s">
        <v>340</v>
      </c>
      <c r="C15" s="90"/>
      <c r="D15" s="133">
        <f>7.360284682*1000</f>
        <v>7360.2846819999995</v>
      </c>
      <c r="E15" s="87"/>
      <c r="F15" s="87"/>
      <c r="G15" s="87"/>
      <c r="H15" s="88"/>
      <c r="I15" s="91">
        <v>105.9</v>
      </c>
      <c r="J15" s="6">
        <v>23</v>
      </c>
    </row>
    <row r="16" spans="1:14" ht="18" x14ac:dyDescent="0.25">
      <c r="A16" s="85" t="s">
        <v>84</v>
      </c>
      <c r="B16" s="90" t="s">
        <v>341</v>
      </c>
      <c r="C16" s="90"/>
      <c r="D16" s="133">
        <f>13573838.066592/1000</f>
        <v>13573.838066592001</v>
      </c>
      <c r="E16" s="87"/>
      <c r="F16" s="87"/>
      <c r="G16" s="87"/>
      <c r="H16" s="88"/>
      <c r="I16" s="91">
        <v>105.2</v>
      </c>
      <c r="J16" s="6">
        <v>24</v>
      </c>
    </row>
    <row r="17" spans="1:9" ht="18" hidden="1" x14ac:dyDescent="0.25">
      <c r="A17" s="85" t="s">
        <v>85</v>
      </c>
      <c r="B17" s="90" t="s">
        <v>86</v>
      </c>
      <c r="C17" s="90"/>
      <c r="D17" s="132">
        <v>0</v>
      </c>
      <c r="E17" s="92"/>
      <c r="F17" s="92"/>
      <c r="G17" s="92"/>
      <c r="H17" s="93"/>
      <c r="I17" s="91"/>
    </row>
    <row r="18" spans="1:9" ht="18" hidden="1" x14ac:dyDescent="0.25">
      <c r="A18" s="85" t="s">
        <v>87</v>
      </c>
      <c r="B18" s="90" t="s">
        <v>88</v>
      </c>
      <c r="C18" s="90"/>
      <c r="D18" s="132">
        <v>0</v>
      </c>
      <c r="E18" s="92"/>
      <c r="F18" s="92"/>
      <c r="G18" s="92"/>
      <c r="H18" s="93"/>
      <c r="I18" s="91"/>
    </row>
    <row r="19" spans="1:9" ht="18" hidden="1" x14ac:dyDescent="0.25">
      <c r="A19" s="85" t="s">
        <v>89</v>
      </c>
      <c r="B19" s="90" t="s">
        <v>90</v>
      </c>
      <c r="C19" s="90"/>
      <c r="D19" s="132">
        <v>0</v>
      </c>
      <c r="E19" s="92"/>
      <c r="F19" s="92"/>
      <c r="G19" s="92"/>
      <c r="H19" s="93"/>
      <c r="I19" s="91"/>
    </row>
    <row r="20" spans="1:9" ht="33.75" x14ac:dyDescent="0.25">
      <c r="A20" s="85">
        <v>8</v>
      </c>
      <c r="B20" s="94" t="s">
        <v>31</v>
      </c>
      <c r="C20" s="94"/>
      <c r="D20" s="132">
        <f>D9+D10*(D12/D11*(100+I12)/200+D13/D11*(100+I13)/200*I12/100+D14/D11*(100+I14)/200*I12/100*I13/100+D15/D11*(100+I15)/200*I12/100*I13/100*I14/100+D16/D11*(100+I16)/200*I12/100*I13/100*I14/100*I15/100+D17/D11*(100+I17)/200*I12/100*I13/100*I14/100*I15/100*I16/100+D18/D11*(100+I18)/200*I12/100*I13/100*I14/100*I15/100*I16/100*I17/100+D19/D11*(100+I19)/200*I12/100*I13/100*I14/100*I15/100*I16/100*I17/100*I18/100)</f>
        <v>131947.86894734186</v>
      </c>
      <c r="E20" s="95"/>
      <c r="F20" s="96"/>
      <c r="G20" s="96"/>
      <c r="H20" s="97"/>
      <c r="I20" s="97"/>
    </row>
    <row r="21" spans="1:9" ht="36" customHeight="1" x14ac:dyDescent="0.25">
      <c r="A21" s="210" t="s">
        <v>67</v>
      </c>
      <c r="B21" s="210"/>
      <c r="C21" s="210"/>
      <c r="D21" s="210"/>
    </row>
    <row r="22" spans="1:9" ht="31.5" customHeight="1" x14ac:dyDescent="0.25">
      <c r="A22" s="211" t="s">
        <v>64</v>
      </c>
      <c r="B22" s="211"/>
      <c r="C22" s="211"/>
      <c r="D22" s="211"/>
    </row>
    <row r="23" spans="1:9" s="29" customFormat="1" ht="80.25" customHeight="1" x14ac:dyDescent="0.25">
      <c r="A23" s="211" t="s">
        <v>66</v>
      </c>
      <c r="B23" s="211"/>
      <c r="C23" s="211"/>
      <c r="D23" s="211"/>
      <c r="E23" s="61"/>
      <c r="F23" s="22"/>
    </row>
    <row r="24" spans="1:9" s="29" customFormat="1" ht="18.75" customHeight="1" x14ac:dyDescent="0.25">
      <c r="A24" s="218"/>
      <c r="B24" s="218"/>
      <c r="C24" s="218"/>
      <c r="D24" s="218"/>
      <c r="E24" s="61"/>
      <c r="F24" s="22"/>
    </row>
    <row r="25" spans="1:9" s="29" customFormat="1" ht="41.25" customHeight="1" x14ac:dyDescent="0.25">
      <c r="A25" s="185"/>
      <c r="B25" s="185"/>
      <c r="C25" s="185"/>
      <c r="D25" s="185"/>
      <c r="E25" s="61"/>
      <c r="F25" s="22"/>
    </row>
    <row r="26" spans="1:9" s="29" customFormat="1" ht="38.25" customHeight="1" x14ac:dyDescent="0.25">
      <c r="A26" s="185"/>
      <c r="B26" s="185"/>
      <c r="C26" s="185"/>
      <c r="D26" s="185"/>
      <c r="E26"/>
      <c r="F26" s="22"/>
    </row>
    <row r="27" spans="1:9" s="29" customFormat="1" ht="18.75" customHeight="1" x14ac:dyDescent="0.25">
      <c r="A27" s="181"/>
      <c r="B27" s="181"/>
      <c r="C27" s="181"/>
      <c r="D27" s="181"/>
      <c r="E27" s="61"/>
      <c r="F27" s="22"/>
    </row>
    <row r="28" spans="1:9" s="29" customFormat="1" ht="217.5" customHeight="1" x14ac:dyDescent="0.25">
      <c r="A28" s="182"/>
      <c r="B28" s="183"/>
      <c r="C28" s="183"/>
      <c r="D28" s="183"/>
      <c r="E28" s="61"/>
      <c r="F28" s="22"/>
    </row>
    <row r="29" spans="1:9" ht="53.25" customHeight="1" x14ac:dyDescent="0.25">
      <c r="A29" s="182"/>
      <c r="B29" s="184"/>
      <c r="C29" s="184"/>
      <c r="D29" s="184"/>
    </row>
    <row r="30" spans="1:9" x14ac:dyDescent="0.25">
      <c r="A30" s="162"/>
      <c r="B30" s="162"/>
      <c r="C30" s="162"/>
      <c r="D30" s="162"/>
    </row>
    <row r="31" spans="1:9" x14ac:dyDescent="0.25">
      <c r="B31"/>
      <c r="C31"/>
    </row>
    <row r="35" spans="2:3" x14ac:dyDescent="0.25">
      <c r="B35"/>
      <c r="C35"/>
    </row>
  </sheetData>
  <mergeCells count="13">
    <mergeCell ref="B1:D1"/>
    <mergeCell ref="A30:D30"/>
    <mergeCell ref="A2:D2"/>
    <mergeCell ref="B3:D3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</mergeCells>
  <pageMargins left="0.47244094488188981" right="0.19685039370078741" top="0.19685039370078741" bottom="0.19685039370078741" header="0.19685039370078741" footer="0.19685039370078741"/>
  <pageSetup paperSize="9" scale="8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т1</vt:lpstr>
      <vt:lpstr>т2</vt:lpstr>
      <vt:lpstr>т3</vt:lpstr>
      <vt:lpstr>т4</vt:lpstr>
      <vt:lpstr>т6</vt:lpstr>
      <vt:lpstr>т6 (3)</vt:lpstr>
      <vt:lpstr>т5 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'т5 '!Заголовки_для_печати</vt:lpstr>
      <vt:lpstr>т6!Заголовки_для_печати</vt:lpstr>
      <vt:lpstr>'т6 (3)'!Заголовки_для_печати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'т5 '!Область_печати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Чапкин</cp:lastModifiedBy>
  <cp:lastPrinted>2019-02-22T05:01:41Z</cp:lastPrinted>
  <dcterms:created xsi:type="dcterms:W3CDTF">2009-07-27T10:10:26Z</dcterms:created>
  <dcterms:modified xsi:type="dcterms:W3CDTF">2024-04-10T04:50:42Z</dcterms:modified>
</cp:coreProperties>
</file>